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45" yWindow="0" windowWidth="14295" windowHeight="4365" activeTab="1"/>
  </bookViews>
  <sheets>
    <sheet name="ورقة1" sheetId="1" r:id="rId1"/>
    <sheet name="تقرير بالعميل" sheetId="5" r:id="rId2"/>
    <sheet name="تقرير بالعميل والتاريخ" sheetId="4" r:id="rId3"/>
  </sheets>
  <definedNames>
    <definedName name="العملاء">OFFSET(ورقة1!$S$5,,,MAX(ورقة1!$R:$R))</definedName>
  </definedNames>
  <calcPr calcId="144525"/>
</workbook>
</file>

<file path=xl/calcChain.xml><?xml version="1.0" encoding="utf-8"?>
<calcChain xmlns="http://schemas.openxmlformats.org/spreadsheetml/2006/main">
  <c r="S15" i="1" l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S49" i="1"/>
  <c r="S51" i="1"/>
  <c r="S53" i="1"/>
  <c r="S55" i="1"/>
  <c r="S57" i="1"/>
  <c r="R6" i="1"/>
  <c r="R7" i="1"/>
  <c r="R8" i="1"/>
  <c r="R9" i="1"/>
  <c r="R10" i="1"/>
  <c r="R11" i="1"/>
  <c r="R12" i="1"/>
  <c r="R13" i="1"/>
  <c r="R14" i="1"/>
  <c r="S14" i="1" s="1"/>
  <c r="R15" i="1"/>
  <c r="R16" i="1"/>
  <c r="S16" i="1" s="1"/>
  <c r="R17" i="1"/>
  <c r="R18" i="1"/>
  <c r="S18" i="1" s="1"/>
  <c r="R19" i="1"/>
  <c r="R20" i="1"/>
  <c r="S20" i="1" s="1"/>
  <c r="R21" i="1"/>
  <c r="R22" i="1"/>
  <c r="S22" i="1" s="1"/>
  <c r="R23" i="1"/>
  <c r="R24" i="1"/>
  <c r="S24" i="1" s="1"/>
  <c r="R25" i="1"/>
  <c r="R26" i="1"/>
  <c r="S26" i="1" s="1"/>
  <c r="R27" i="1"/>
  <c r="R28" i="1"/>
  <c r="S28" i="1" s="1"/>
  <c r="R29" i="1"/>
  <c r="R30" i="1"/>
  <c r="S30" i="1" s="1"/>
  <c r="R31" i="1"/>
  <c r="R32" i="1"/>
  <c r="S32" i="1" s="1"/>
  <c r="R33" i="1"/>
  <c r="R34" i="1"/>
  <c r="S34" i="1" s="1"/>
  <c r="R35" i="1"/>
  <c r="R36" i="1"/>
  <c r="S36" i="1" s="1"/>
  <c r="R37" i="1"/>
  <c r="R38" i="1"/>
  <c r="S38" i="1" s="1"/>
  <c r="R39" i="1"/>
  <c r="R40" i="1"/>
  <c r="S40" i="1" s="1"/>
  <c r="R41" i="1"/>
  <c r="R42" i="1"/>
  <c r="S42" i="1" s="1"/>
  <c r="R43" i="1"/>
  <c r="R44" i="1"/>
  <c r="S44" i="1" s="1"/>
  <c r="R45" i="1"/>
  <c r="R46" i="1"/>
  <c r="S46" i="1" s="1"/>
  <c r="R47" i="1"/>
  <c r="R48" i="1"/>
  <c r="S48" i="1" s="1"/>
  <c r="R49" i="1"/>
  <c r="R50" i="1"/>
  <c r="S50" i="1" s="1"/>
  <c r="R51" i="1"/>
  <c r="R52" i="1"/>
  <c r="S52" i="1" s="1"/>
  <c r="R53" i="1"/>
  <c r="R54" i="1"/>
  <c r="S54" i="1" s="1"/>
  <c r="R55" i="1"/>
  <c r="R56" i="1"/>
  <c r="S56" i="1" s="1"/>
  <c r="R57" i="1"/>
  <c r="R58" i="1"/>
  <c r="S58" i="1" s="1"/>
  <c r="R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" i="1"/>
  <c r="S6" i="1"/>
  <c r="S8" i="1"/>
  <c r="S10" i="1"/>
  <c r="S12" i="1"/>
  <c r="S7" i="1"/>
  <c r="S9" i="1"/>
  <c r="S11" i="1"/>
  <c r="S13" i="1"/>
  <c r="S5" i="1"/>
  <c r="A12" i="1" l="1"/>
  <c r="A13" i="1"/>
  <c r="A14" i="1"/>
  <c r="A15" i="1"/>
  <c r="A16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" i="1"/>
  <c r="A6" i="1" l="1"/>
  <c r="A7" i="1" s="1"/>
  <c r="A8" i="1" l="1"/>
  <c r="A9" i="1" l="1"/>
  <c r="A11" i="1" s="1"/>
  <c r="B6" i="1"/>
  <c r="B7" i="1"/>
  <c r="B8" i="1"/>
  <c r="B9" i="1"/>
  <c r="B11" i="1"/>
  <c r="B12" i="1"/>
  <c r="B13" i="1"/>
  <c r="B14" i="1"/>
  <c r="B15" i="1"/>
  <c r="B16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" i="1"/>
  <c r="B10" i="1" s="1"/>
  <c r="A10" i="1" l="1"/>
  <c r="A17" i="1" s="1"/>
  <c r="A21" i="5"/>
  <c r="A16" i="5"/>
  <c r="A27" i="5"/>
  <c r="A43" i="5"/>
  <c r="A6" i="5"/>
  <c r="A15" i="5"/>
  <c r="A23" i="5"/>
  <c r="A39" i="5"/>
  <c r="A55" i="5"/>
  <c r="A33" i="5"/>
  <c r="A49" i="5"/>
  <c r="A37" i="5"/>
  <c r="A53" i="5"/>
  <c r="A5" i="5"/>
  <c r="A32" i="5"/>
  <c r="A48" i="5"/>
  <c r="A11" i="5"/>
  <c r="A30" i="5"/>
  <c r="A46" i="5"/>
  <c r="A9" i="5"/>
  <c r="A20" i="5"/>
  <c r="A36" i="5"/>
  <c r="A52" i="5"/>
  <c r="A18" i="5"/>
  <c r="A34" i="5"/>
  <c r="A50" i="5"/>
  <c r="A13" i="5"/>
  <c r="B17" i="1"/>
  <c r="A9" i="4" s="1"/>
  <c r="A8" i="4"/>
  <c r="A58" i="5" l="1"/>
  <c r="B58" i="5" s="1"/>
  <c r="A42" i="5"/>
  <c r="E42" i="5" s="1"/>
  <c r="A26" i="5"/>
  <c r="C26" i="5" s="1"/>
  <c r="A7" i="5"/>
  <c r="D7" i="5" s="1"/>
  <c r="A44" i="5"/>
  <c r="E44" i="5" s="1"/>
  <c r="A28" i="5"/>
  <c r="E28" i="5" s="1"/>
  <c r="A12" i="5"/>
  <c r="D12" i="5" s="1"/>
  <c r="A54" i="5"/>
  <c r="C54" i="5" s="1"/>
  <c r="A38" i="5"/>
  <c r="E38" i="5" s="1"/>
  <c r="A22" i="5"/>
  <c r="D22" i="5" s="1"/>
  <c r="A56" i="5"/>
  <c r="C56" i="5" s="1"/>
  <c r="A40" i="5"/>
  <c r="E40" i="5" s="1"/>
  <c r="A24" i="5"/>
  <c r="D24" i="5" s="1"/>
  <c r="A8" i="5"/>
  <c r="D8" i="5" s="1"/>
  <c r="A45" i="5"/>
  <c r="E45" i="5" s="1"/>
  <c r="A57" i="5"/>
  <c r="F57" i="5" s="1"/>
  <c r="A41" i="5"/>
  <c r="E41" i="5" s="1"/>
  <c r="A10" i="5"/>
  <c r="D10" i="5" s="1"/>
  <c r="A47" i="5"/>
  <c r="E47" i="5" s="1"/>
  <c r="A31" i="5"/>
  <c r="E31" i="5" s="1"/>
  <c r="A25" i="5"/>
  <c r="C25" i="5" s="1"/>
  <c r="A14" i="5"/>
  <c r="D14" i="5" s="1"/>
  <c r="A51" i="5"/>
  <c r="D51" i="5" s="1"/>
  <c r="A35" i="5"/>
  <c r="E35" i="5" s="1"/>
  <c r="A19" i="5"/>
  <c r="D19" i="5" s="1"/>
  <c r="A17" i="5"/>
  <c r="D17" i="5" s="1"/>
  <c r="A29" i="5"/>
  <c r="E29" i="5" s="1"/>
  <c r="A14" i="4"/>
  <c r="A26" i="4"/>
  <c r="B26" i="4" s="1"/>
  <c r="A42" i="4"/>
  <c r="A10" i="4"/>
  <c r="B10" i="4" s="1"/>
  <c r="A18" i="4"/>
  <c r="A34" i="4"/>
  <c r="C34" i="4" s="1"/>
  <c r="A50" i="4"/>
  <c r="A12" i="4"/>
  <c r="B12" i="4" s="1"/>
  <c r="A16" i="4"/>
  <c r="A22" i="4"/>
  <c r="B22" i="4" s="1"/>
  <c r="A30" i="4"/>
  <c r="A38" i="4"/>
  <c r="C38" i="4" s="1"/>
  <c r="A46" i="4"/>
  <c r="A54" i="4"/>
  <c r="C54" i="4" s="1"/>
  <c r="B14" i="4"/>
  <c r="D14" i="4"/>
  <c r="F14" i="4"/>
  <c r="H14" i="4"/>
  <c r="C14" i="4"/>
  <c r="E14" i="4"/>
  <c r="G14" i="4"/>
  <c r="I14" i="4"/>
  <c r="H22" i="4"/>
  <c r="I22" i="4"/>
  <c r="C30" i="4"/>
  <c r="E30" i="4"/>
  <c r="G30" i="4"/>
  <c r="I30" i="4"/>
  <c r="B30" i="4"/>
  <c r="D30" i="4"/>
  <c r="F30" i="4"/>
  <c r="H30" i="4"/>
  <c r="I38" i="4"/>
  <c r="F38" i="4"/>
  <c r="C46" i="4"/>
  <c r="E46" i="4"/>
  <c r="G46" i="4"/>
  <c r="I46" i="4"/>
  <c r="B46" i="4"/>
  <c r="F46" i="4"/>
  <c r="D46" i="4"/>
  <c r="H46" i="4"/>
  <c r="B8" i="4"/>
  <c r="D8" i="4"/>
  <c r="F8" i="4"/>
  <c r="H8" i="4"/>
  <c r="C8" i="4"/>
  <c r="E8" i="4"/>
  <c r="G8" i="4"/>
  <c r="I8" i="4"/>
  <c r="H12" i="4"/>
  <c r="I12" i="4"/>
  <c r="B16" i="4"/>
  <c r="D16" i="4"/>
  <c r="F16" i="4"/>
  <c r="H16" i="4"/>
  <c r="C16" i="4"/>
  <c r="E16" i="4"/>
  <c r="G16" i="4"/>
  <c r="I16" i="4"/>
  <c r="A20" i="4"/>
  <c r="A24" i="4"/>
  <c r="A28" i="4"/>
  <c r="A32" i="4"/>
  <c r="A36" i="4"/>
  <c r="A40" i="4"/>
  <c r="A44" i="4"/>
  <c r="A48" i="4"/>
  <c r="A52" i="4"/>
  <c r="A7" i="4"/>
  <c r="H10" i="4"/>
  <c r="I10" i="4"/>
  <c r="B18" i="4"/>
  <c r="D18" i="4"/>
  <c r="F18" i="4"/>
  <c r="H18" i="4"/>
  <c r="C18" i="4"/>
  <c r="E18" i="4"/>
  <c r="G18" i="4"/>
  <c r="I18" i="4"/>
  <c r="H26" i="4"/>
  <c r="I26" i="4"/>
  <c r="I34" i="4"/>
  <c r="H34" i="4"/>
  <c r="C42" i="4"/>
  <c r="E42" i="4"/>
  <c r="G42" i="4"/>
  <c r="I42" i="4"/>
  <c r="B42" i="4"/>
  <c r="F42" i="4"/>
  <c r="D42" i="4"/>
  <c r="H42" i="4"/>
  <c r="C50" i="4"/>
  <c r="E50" i="4"/>
  <c r="G50" i="4"/>
  <c r="I50" i="4"/>
  <c r="D50" i="4"/>
  <c r="H50" i="4"/>
  <c r="B50" i="4"/>
  <c r="F50" i="4"/>
  <c r="I54" i="4"/>
  <c r="F54" i="4"/>
  <c r="B9" i="4"/>
  <c r="D9" i="4"/>
  <c r="F9" i="4"/>
  <c r="H9" i="4"/>
  <c r="C9" i="4"/>
  <c r="E9" i="4"/>
  <c r="G9" i="4"/>
  <c r="I9" i="4"/>
  <c r="H58" i="5"/>
  <c r="E58" i="5"/>
  <c r="I58" i="5"/>
  <c r="F58" i="5"/>
  <c r="B13" i="5"/>
  <c r="D13" i="5"/>
  <c r="F13" i="5"/>
  <c r="H13" i="5"/>
  <c r="C13" i="5"/>
  <c r="E13" i="5"/>
  <c r="G13" i="5"/>
  <c r="I13" i="5"/>
  <c r="B50" i="5"/>
  <c r="D50" i="5"/>
  <c r="F50" i="5"/>
  <c r="H50" i="5"/>
  <c r="E50" i="5"/>
  <c r="I50" i="5"/>
  <c r="C50" i="5"/>
  <c r="G50" i="5"/>
  <c r="C34" i="5"/>
  <c r="E34" i="5"/>
  <c r="G34" i="5"/>
  <c r="I34" i="5"/>
  <c r="B34" i="5"/>
  <c r="D34" i="5"/>
  <c r="F34" i="5"/>
  <c r="H34" i="5"/>
  <c r="B18" i="5"/>
  <c r="D18" i="5"/>
  <c r="F18" i="5"/>
  <c r="H18" i="5"/>
  <c r="C18" i="5"/>
  <c r="E18" i="5"/>
  <c r="G18" i="5"/>
  <c r="I18" i="5"/>
  <c r="B52" i="5"/>
  <c r="D52" i="5"/>
  <c r="F52" i="5"/>
  <c r="H52" i="5"/>
  <c r="E52" i="5"/>
  <c r="I52" i="5"/>
  <c r="C52" i="5"/>
  <c r="G52" i="5"/>
  <c r="C36" i="5"/>
  <c r="E36" i="5"/>
  <c r="G36" i="5"/>
  <c r="I36" i="5"/>
  <c r="B36" i="5"/>
  <c r="D36" i="5"/>
  <c r="F36" i="5"/>
  <c r="H36" i="5"/>
  <c r="B20" i="5"/>
  <c r="D20" i="5"/>
  <c r="F20" i="5"/>
  <c r="H20" i="5"/>
  <c r="C20" i="5"/>
  <c r="E20" i="5"/>
  <c r="G20" i="5"/>
  <c r="I20" i="5"/>
  <c r="B9" i="5"/>
  <c r="D9" i="5"/>
  <c r="F9" i="5"/>
  <c r="H9" i="5"/>
  <c r="C9" i="5"/>
  <c r="E9" i="5"/>
  <c r="G9" i="5"/>
  <c r="I9" i="5"/>
  <c r="C46" i="5"/>
  <c r="E46" i="5"/>
  <c r="G46" i="5"/>
  <c r="I46" i="5"/>
  <c r="B46" i="5"/>
  <c r="D46" i="5"/>
  <c r="F46" i="5"/>
  <c r="H46" i="5"/>
  <c r="C30" i="5"/>
  <c r="E30" i="5"/>
  <c r="G30" i="5"/>
  <c r="I30" i="5"/>
  <c r="B30" i="5"/>
  <c r="D30" i="5"/>
  <c r="F30" i="5"/>
  <c r="H30" i="5"/>
  <c r="B11" i="5"/>
  <c r="D11" i="5"/>
  <c r="F11" i="5"/>
  <c r="H11" i="5"/>
  <c r="C11" i="5"/>
  <c r="E11" i="5"/>
  <c r="G11" i="5"/>
  <c r="I11" i="5"/>
  <c r="B48" i="5"/>
  <c r="D48" i="5"/>
  <c r="F48" i="5"/>
  <c r="H48" i="5"/>
  <c r="E48" i="5"/>
  <c r="I48" i="5"/>
  <c r="C48" i="5"/>
  <c r="G48" i="5"/>
  <c r="C32" i="5"/>
  <c r="E32" i="5"/>
  <c r="G32" i="5"/>
  <c r="I32" i="5"/>
  <c r="B32" i="5"/>
  <c r="D32" i="5"/>
  <c r="F32" i="5"/>
  <c r="H32" i="5"/>
  <c r="G5" i="5"/>
  <c r="H5" i="5"/>
  <c r="D5" i="5"/>
  <c r="B5" i="5"/>
  <c r="E5" i="5"/>
  <c r="F5" i="5" s="1"/>
  <c r="C5" i="5"/>
  <c r="B53" i="5"/>
  <c r="D53" i="5"/>
  <c r="F53" i="5"/>
  <c r="H53" i="5"/>
  <c r="C53" i="5"/>
  <c r="E53" i="5"/>
  <c r="I53" i="5"/>
  <c r="G53" i="5"/>
  <c r="C37" i="5"/>
  <c r="E37" i="5"/>
  <c r="G37" i="5"/>
  <c r="I37" i="5"/>
  <c r="B37" i="5"/>
  <c r="D37" i="5"/>
  <c r="F37" i="5"/>
  <c r="H37" i="5"/>
  <c r="B49" i="5"/>
  <c r="D49" i="5"/>
  <c r="F49" i="5"/>
  <c r="H49" i="5"/>
  <c r="G49" i="5"/>
  <c r="E49" i="5"/>
  <c r="I49" i="5"/>
  <c r="C49" i="5"/>
  <c r="C33" i="5"/>
  <c r="E33" i="5"/>
  <c r="G33" i="5"/>
  <c r="I33" i="5"/>
  <c r="B33" i="5"/>
  <c r="D33" i="5"/>
  <c r="F33" i="5"/>
  <c r="H33" i="5"/>
  <c r="D55" i="5"/>
  <c r="H55" i="5"/>
  <c r="C55" i="5"/>
  <c r="E55" i="5"/>
  <c r="G55" i="5"/>
  <c r="I55" i="5"/>
  <c r="B55" i="5"/>
  <c r="F55" i="5"/>
  <c r="C39" i="5"/>
  <c r="E39" i="5"/>
  <c r="G39" i="5"/>
  <c r="I39" i="5"/>
  <c r="B39" i="5"/>
  <c r="D39" i="5"/>
  <c r="F39" i="5"/>
  <c r="H39" i="5"/>
  <c r="B23" i="5"/>
  <c r="D23" i="5"/>
  <c r="F23" i="5"/>
  <c r="H23" i="5"/>
  <c r="C23" i="5"/>
  <c r="E23" i="5"/>
  <c r="G23" i="5"/>
  <c r="I23" i="5"/>
  <c r="B15" i="5"/>
  <c r="D15" i="5"/>
  <c r="F15" i="5"/>
  <c r="H15" i="5"/>
  <c r="C15" i="5"/>
  <c r="E15" i="5"/>
  <c r="G15" i="5"/>
  <c r="I15" i="5"/>
  <c r="B6" i="5"/>
  <c r="D6" i="5"/>
  <c r="G6" i="5"/>
  <c r="C6" i="5"/>
  <c r="E6" i="5"/>
  <c r="H6" i="5"/>
  <c r="C43" i="5"/>
  <c r="E43" i="5"/>
  <c r="G43" i="5"/>
  <c r="I43" i="5"/>
  <c r="B43" i="5"/>
  <c r="D43" i="5"/>
  <c r="F43" i="5"/>
  <c r="H43" i="5"/>
  <c r="C27" i="5"/>
  <c r="E27" i="5"/>
  <c r="D27" i="5"/>
  <c r="G27" i="5"/>
  <c r="I27" i="5"/>
  <c r="B27" i="5"/>
  <c r="F27" i="5"/>
  <c r="H27" i="5"/>
  <c r="B16" i="5"/>
  <c r="D16" i="5"/>
  <c r="F16" i="5"/>
  <c r="H16" i="5"/>
  <c r="C16" i="5"/>
  <c r="E16" i="5"/>
  <c r="G16" i="5"/>
  <c r="I16" i="5"/>
  <c r="B21" i="5"/>
  <c r="D21" i="5"/>
  <c r="F21" i="5"/>
  <c r="H21" i="5"/>
  <c r="C21" i="5"/>
  <c r="E21" i="5"/>
  <c r="G21" i="5"/>
  <c r="I21" i="5"/>
  <c r="C42" i="5"/>
  <c r="G42" i="5"/>
  <c r="B42" i="5"/>
  <c r="F42" i="5"/>
  <c r="E26" i="5"/>
  <c r="I26" i="5"/>
  <c r="H26" i="5"/>
  <c r="F26" i="5"/>
  <c r="B7" i="5"/>
  <c r="H7" i="5"/>
  <c r="E7" i="5"/>
  <c r="C44" i="5"/>
  <c r="G44" i="5"/>
  <c r="B44" i="5"/>
  <c r="F44" i="5"/>
  <c r="C28" i="5"/>
  <c r="G28" i="5"/>
  <c r="B28" i="5"/>
  <c r="F28" i="5"/>
  <c r="B12" i="5"/>
  <c r="F12" i="5"/>
  <c r="C12" i="5"/>
  <c r="G12" i="5"/>
  <c r="F54" i="5"/>
  <c r="E54" i="5"/>
  <c r="I54" i="5"/>
  <c r="D54" i="5"/>
  <c r="C38" i="5"/>
  <c r="G38" i="5"/>
  <c r="B38" i="5"/>
  <c r="F38" i="5"/>
  <c r="B22" i="5"/>
  <c r="F22" i="5"/>
  <c r="C22" i="5"/>
  <c r="G22" i="5"/>
  <c r="D56" i="5"/>
  <c r="E56" i="5"/>
  <c r="I56" i="5"/>
  <c r="F56" i="5"/>
  <c r="C40" i="5"/>
  <c r="G40" i="5"/>
  <c r="B40" i="5"/>
  <c r="F40" i="5"/>
  <c r="B24" i="5"/>
  <c r="F24" i="5"/>
  <c r="C24" i="5"/>
  <c r="G24" i="5"/>
  <c r="B8" i="5"/>
  <c r="F8" i="5"/>
  <c r="C8" i="5"/>
  <c r="G8" i="5"/>
  <c r="C45" i="5"/>
  <c r="G45" i="5"/>
  <c r="B45" i="5"/>
  <c r="F45" i="5"/>
  <c r="B57" i="5"/>
  <c r="C57" i="5"/>
  <c r="G57" i="5"/>
  <c r="D57" i="5"/>
  <c r="C41" i="5"/>
  <c r="G41" i="5"/>
  <c r="B41" i="5"/>
  <c r="F41" i="5"/>
  <c r="B10" i="5"/>
  <c r="F10" i="5"/>
  <c r="C10" i="5"/>
  <c r="G10" i="5"/>
  <c r="C47" i="5"/>
  <c r="B47" i="5"/>
  <c r="F47" i="5"/>
  <c r="I47" i="5"/>
  <c r="C31" i="5"/>
  <c r="G31" i="5"/>
  <c r="B31" i="5"/>
  <c r="F31" i="5"/>
  <c r="B25" i="5"/>
  <c r="E25" i="5"/>
  <c r="I25" i="5"/>
  <c r="H25" i="5"/>
  <c r="B14" i="5"/>
  <c r="F14" i="5"/>
  <c r="C14" i="5"/>
  <c r="G14" i="5"/>
  <c r="B51" i="5"/>
  <c r="F51" i="5"/>
  <c r="E51" i="5"/>
  <c r="C51" i="5"/>
  <c r="C35" i="5"/>
  <c r="G35" i="5"/>
  <c r="B35" i="5"/>
  <c r="F35" i="5"/>
  <c r="B19" i="5"/>
  <c r="F19" i="5"/>
  <c r="C19" i="5"/>
  <c r="G19" i="5"/>
  <c r="B17" i="5"/>
  <c r="F17" i="5"/>
  <c r="C17" i="5"/>
  <c r="G17" i="5"/>
  <c r="C29" i="5"/>
  <c r="G29" i="5"/>
  <c r="B29" i="5"/>
  <c r="F29" i="5"/>
  <c r="A56" i="4"/>
  <c r="A58" i="4"/>
  <c r="A13" i="4"/>
  <c r="A17" i="4"/>
  <c r="A21" i="4"/>
  <c r="A25" i="4"/>
  <c r="A29" i="4"/>
  <c r="A33" i="4"/>
  <c r="A37" i="4"/>
  <c r="A41" i="4"/>
  <c r="A45" i="4"/>
  <c r="A49" i="4"/>
  <c r="A53" i="4"/>
  <c r="A57" i="4"/>
  <c r="A5" i="4"/>
  <c r="A11" i="4"/>
  <c r="A15" i="4"/>
  <c r="A19" i="4"/>
  <c r="A23" i="4"/>
  <c r="A27" i="4"/>
  <c r="A31" i="4"/>
  <c r="A35" i="4"/>
  <c r="A39" i="4"/>
  <c r="A43" i="4"/>
  <c r="A47" i="4"/>
  <c r="A51" i="4"/>
  <c r="A55" i="4"/>
  <c r="A6" i="4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" i="1"/>
  <c r="H29" i="5" l="1"/>
  <c r="D29" i="5"/>
  <c r="I29" i="5"/>
  <c r="I19" i="5"/>
  <c r="E19" i="5"/>
  <c r="H19" i="5"/>
  <c r="G51" i="5"/>
  <c r="I51" i="5"/>
  <c r="H51" i="5"/>
  <c r="F25" i="5"/>
  <c r="D25" i="5"/>
  <c r="G25" i="5"/>
  <c r="G47" i="5"/>
  <c r="H47" i="5"/>
  <c r="D47" i="5"/>
  <c r="H41" i="5"/>
  <c r="D41" i="5"/>
  <c r="I41" i="5"/>
  <c r="H45" i="5"/>
  <c r="D45" i="5"/>
  <c r="I45" i="5"/>
  <c r="I24" i="5"/>
  <c r="E24" i="5"/>
  <c r="H24" i="5"/>
  <c r="H56" i="5"/>
  <c r="B56" i="5"/>
  <c r="G56" i="5"/>
  <c r="H38" i="5"/>
  <c r="D38" i="5"/>
  <c r="I38" i="5"/>
  <c r="I12" i="5"/>
  <c r="E12" i="5"/>
  <c r="H12" i="5"/>
  <c r="H44" i="5"/>
  <c r="D44" i="5"/>
  <c r="I44" i="5"/>
  <c r="B26" i="5"/>
  <c r="D26" i="5"/>
  <c r="G26" i="5"/>
  <c r="D58" i="5"/>
  <c r="G58" i="5"/>
  <c r="C58" i="5"/>
  <c r="I17" i="5"/>
  <c r="E17" i="5"/>
  <c r="H17" i="5"/>
  <c r="H35" i="5"/>
  <c r="D35" i="5"/>
  <c r="I35" i="5"/>
  <c r="I14" i="5"/>
  <c r="E14" i="5"/>
  <c r="H14" i="5"/>
  <c r="H31" i="5"/>
  <c r="D31" i="5"/>
  <c r="I31" i="5"/>
  <c r="I10" i="5"/>
  <c r="E10" i="5"/>
  <c r="H10" i="5"/>
  <c r="H57" i="5"/>
  <c r="I57" i="5"/>
  <c r="E57" i="5"/>
  <c r="I8" i="5"/>
  <c r="E8" i="5"/>
  <c r="H8" i="5"/>
  <c r="H40" i="5"/>
  <c r="D40" i="5"/>
  <c r="I40" i="5"/>
  <c r="I22" i="5"/>
  <c r="E22" i="5"/>
  <c r="H22" i="5"/>
  <c r="H54" i="5"/>
  <c r="B54" i="5"/>
  <c r="G54" i="5"/>
  <c r="H28" i="5"/>
  <c r="D28" i="5"/>
  <c r="I28" i="5"/>
  <c r="G7" i="5"/>
  <c r="C7" i="5"/>
  <c r="H42" i="5"/>
  <c r="D42" i="5"/>
  <c r="I42" i="5"/>
  <c r="H54" i="4"/>
  <c r="E54" i="4"/>
  <c r="F34" i="4"/>
  <c r="E34" i="4"/>
  <c r="E26" i="4"/>
  <c r="D26" i="4"/>
  <c r="E10" i="4"/>
  <c r="D10" i="4"/>
  <c r="E12" i="4"/>
  <c r="D12" i="4"/>
  <c r="D38" i="4"/>
  <c r="E38" i="4"/>
  <c r="E22" i="4"/>
  <c r="D22" i="4"/>
  <c r="F7" i="5"/>
  <c r="I7" i="5" s="1"/>
  <c r="F6" i="5"/>
  <c r="I6" i="5" s="1"/>
  <c r="I5" i="5"/>
  <c r="B54" i="4"/>
  <c r="D54" i="4"/>
  <c r="G54" i="4"/>
  <c r="D34" i="4"/>
  <c r="B34" i="4"/>
  <c r="G34" i="4"/>
  <c r="G26" i="4"/>
  <c r="C26" i="4"/>
  <c r="F26" i="4"/>
  <c r="G10" i="4"/>
  <c r="C10" i="4"/>
  <c r="F10" i="4"/>
  <c r="G12" i="4"/>
  <c r="C12" i="4"/>
  <c r="F12" i="4"/>
  <c r="H38" i="4"/>
  <c r="B38" i="4"/>
  <c r="G38" i="4"/>
  <c r="G22" i="4"/>
  <c r="C22" i="4"/>
  <c r="F22" i="4"/>
  <c r="B6" i="4"/>
  <c r="D6" i="4"/>
  <c r="G6" i="4"/>
  <c r="C6" i="4"/>
  <c r="E6" i="4"/>
  <c r="F6" i="4" s="1"/>
  <c r="H6" i="4"/>
  <c r="C51" i="4"/>
  <c r="E51" i="4"/>
  <c r="G51" i="4"/>
  <c r="I51" i="4"/>
  <c r="D51" i="4"/>
  <c r="H51" i="4"/>
  <c r="B51" i="4"/>
  <c r="F51" i="4"/>
  <c r="C43" i="4"/>
  <c r="E43" i="4"/>
  <c r="G43" i="4"/>
  <c r="I43" i="4"/>
  <c r="B43" i="4"/>
  <c r="F43" i="4"/>
  <c r="D43" i="4"/>
  <c r="H43" i="4"/>
  <c r="C35" i="4"/>
  <c r="E35" i="4"/>
  <c r="G35" i="4"/>
  <c r="I35" i="4"/>
  <c r="B35" i="4"/>
  <c r="F35" i="4"/>
  <c r="D35" i="4"/>
  <c r="H35" i="4"/>
  <c r="B27" i="4"/>
  <c r="D27" i="4"/>
  <c r="E27" i="4"/>
  <c r="G27" i="4"/>
  <c r="I27" i="4"/>
  <c r="C27" i="4"/>
  <c r="F27" i="4"/>
  <c r="H27" i="4"/>
  <c r="B19" i="4"/>
  <c r="D19" i="4"/>
  <c r="F19" i="4"/>
  <c r="H19" i="4"/>
  <c r="C19" i="4"/>
  <c r="E19" i="4"/>
  <c r="G19" i="4"/>
  <c r="I19" i="4"/>
  <c r="B11" i="4"/>
  <c r="D11" i="4"/>
  <c r="F11" i="4"/>
  <c r="H11" i="4"/>
  <c r="C11" i="4"/>
  <c r="E11" i="4"/>
  <c r="G11" i="4"/>
  <c r="I11" i="4"/>
  <c r="C57" i="4"/>
  <c r="E57" i="4"/>
  <c r="G57" i="4"/>
  <c r="I57" i="4"/>
  <c r="D57" i="4"/>
  <c r="H57" i="4"/>
  <c r="B57" i="4"/>
  <c r="F57" i="4"/>
  <c r="C49" i="4"/>
  <c r="E49" i="4"/>
  <c r="G49" i="4"/>
  <c r="I49" i="4"/>
  <c r="D49" i="4"/>
  <c r="H49" i="4"/>
  <c r="B49" i="4"/>
  <c r="F49" i="4"/>
  <c r="C41" i="4"/>
  <c r="E41" i="4"/>
  <c r="G41" i="4"/>
  <c r="I41" i="4"/>
  <c r="D41" i="4"/>
  <c r="F41" i="4"/>
  <c r="B41" i="4"/>
  <c r="H41" i="4"/>
  <c r="C33" i="4"/>
  <c r="E33" i="4"/>
  <c r="G33" i="4"/>
  <c r="I33" i="4"/>
  <c r="D33" i="4"/>
  <c r="F33" i="4"/>
  <c r="B33" i="4"/>
  <c r="H33" i="4"/>
  <c r="B25" i="4"/>
  <c r="D25" i="4"/>
  <c r="F25" i="4"/>
  <c r="H25" i="4"/>
  <c r="C25" i="4"/>
  <c r="E25" i="4"/>
  <c r="G25" i="4"/>
  <c r="I25" i="4"/>
  <c r="B17" i="4"/>
  <c r="D17" i="4"/>
  <c r="F17" i="4"/>
  <c r="H17" i="4"/>
  <c r="C17" i="4"/>
  <c r="E17" i="4"/>
  <c r="G17" i="4"/>
  <c r="I17" i="4"/>
  <c r="C58" i="4"/>
  <c r="E58" i="4"/>
  <c r="G58" i="4"/>
  <c r="I58" i="4"/>
  <c r="D58" i="4"/>
  <c r="H58" i="4"/>
  <c r="B58" i="4"/>
  <c r="F58" i="4"/>
  <c r="B7" i="4"/>
  <c r="D7" i="4"/>
  <c r="F7" i="4"/>
  <c r="H7" i="4"/>
  <c r="C7" i="4"/>
  <c r="E7" i="4"/>
  <c r="G7" i="4"/>
  <c r="I7" i="4"/>
  <c r="C48" i="4"/>
  <c r="E48" i="4"/>
  <c r="G48" i="4"/>
  <c r="I48" i="4"/>
  <c r="B48" i="4"/>
  <c r="F48" i="4"/>
  <c r="D48" i="4"/>
  <c r="H48" i="4"/>
  <c r="C40" i="4"/>
  <c r="E40" i="4"/>
  <c r="G40" i="4"/>
  <c r="I40" i="4"/>
  <c r="D40" i="4"/>
  <c r="H40" i="4"/>
  <c r="B40" i="4"/>
  <c r="F40" i="4"/>
  <c r="C32" i="4"/>
  <c r="E32" i="4"/>
  <c r="G32" i="4"/>
  <c r="I32" i="4"/>
  <c r="D32" i="4"/>
  <c r="H32" i="4"/>
  <c r="B32" i="4"/>
  <c r="F32" i="4"/>
  <c r="B24" i="4"/>
  <c r="D24" i="4"/>
  <c r="F24" i="4"/>
  <c r="H24" i="4"/>
  <c r="C24" i="4"/>
  <c r="E24" i="4"/>
  <c r="G24" i="4"/>
  <c r="I24" i="4"/>
  <c r="C55" i="4"/>
  <c r="E55" i="4"/>
  <c r="G55" i="4"/>
  <c r="I55" i="4"/>
  <c r="D55" i="4"/>
  <c r="H55" i="4"/>
  <c r="B55" i="4"/>
  <c r="F55" i="4"/>
  <c r="C47" i="4"/>
  <c r="E47" i="4"/>
  <c r="G47" i="4"/>
  <c r="I47" i="4"/>
  <c r="B47" i="4"/>
  <c r="F47" i="4"/>
  <c r="D47" i="4"/>
  <c r="H47" i="4"/>
  <c r="C39" i="4"/>
  <c r="E39" i="4"/>
  <c r="G39" i="4"/>
  <c r="I39" i="4"/>
  <c r="D39" i="4"/>
  <c r="H39" i="4"/>
  <c r="B39" i="4"/>
  <c r="F39" i="4"/>
  <c r="C31" i="4"/>
  <c r="E31" i="4"/>
  <c r="G31" i="4"/>
  <c r="I31" i="4"/>
  <c r="B31" i="4"/>
  <c r="H31" i="4"/>
  <c r="D31" i="4"/>
  <c r="F31" i="4"/>
  <c r="B23" i="4"/>
  <c r="D23" i="4"/>
  <c r="F23" i="4"/>
  <c r="H23" i="4"/>
  <c r="C23" i="4"/>
  <c r="E23" i="4"/>
  <c r="G23" i="4"/>
  <c r="I23" i="4"/>
  <c r="B15" i="4"/>
  <c r="D15" i="4"/>
  <c r="F15" i="4"/>
  <c r="H15" i="4"/>
  <c r="C15" i="4"/>
  <c r="E15" i="4"/>
  <c r="G15" i="4"/>
  <c r="I15" i="4"/>
  <c r="H5" i="4"/>
  <c r="D5" i="4"/>
  <c r="B5" i="4"/>
  <c r="G5" i="4"/>
  <c r="C5" i="4"/>
  <c r="E5" i="4"/>
  <c r="C53" i="4"/>
  <c r="E53" i="4"/>
  <c r="G53" i="4"/>
  <c r="I53" i="4"/>
  <c r="D53" i="4"/>
  <c r="H53" i="4"/>
  <c r="B53" i="4"/>
  <c r="F53" i="4"/>
  <c r="C45" i="4"/>
  <c r="E45" i="4"/>
  <c r="G45" i="4"/>
  <c r="I45" i="4"/>
  <c r="B45" i="4"/>
  <c r="F45" i="4"/>
  <c r="D45" i="4"/>
  <c r="H45" i="4"/>
  <c r="C37" i="4"/>
  <c r="E37" i="4"/>
  <c r="G37" i="4"/>
  <c r="I37" i="4"/>
  <c r="B37" i="4"/>
  <c r="F37" i="4"/>
  <c r="D37" i="4"/>
  <c r="H37" i="4"/>
  <c r="C29" i="4"/>
  <c r="E29" i="4"/>
  <c r="G29" i="4"/>
  <c r="I29" i="4"/>
  <c r="B29" i="4"/>
  <c r="D29" i="4"/>
  <c r="F29" i="4"/>
  <c r="H29" i="4"/>
  <c r="B21" i="4"/>
  <c r="D21" i="4"/>
  <c r="F21" i="4"/>
  <c r="H21" i="4"/>
  <c r="C21" i="4"/>
  <c r="E21" i="4"/>
  <c r="G21" i="4"/>
  <c r="I21" i="4"/>
  <c r="B13" i="4"/>
  <c r="D13" i="4"/>
  <c r="F13" i="4"/>
  <c r="H13" i="4"/>
  <c r="C13" i="4"/>
  <c r="E13" i="4"/>
  <c r="G13" i="4"/>
  <c r="I13" i="4"/>
  <c r="C56" i="4"/>
  <c r="E56" i="4"/>
  <c r="G56" i="4"/>
  <c r="I56" i="4"/>
  <c r="D56" i="4"/>
  <c r="H56" i="4"/>
  <c r="B56" i="4"/>
  <c r="F56" i="4"/>
  <c r="C52" i="4"/>
  <c r="E52" i="4"/>
  <c r="G52" i="4"/>
  <c r="I52" i="4"/>
  <c r="D52" i="4"/>
  <c r="H52" i="4"/>
  <c r="B52" i="4"/>
  <c r="F52" i="4"/>
  <c r="C44" i="4"/>
  <c r="E44" i="4"/>
  <c r="G44" i="4"/>
  <c r="I44" i="4"/>
  <c r="B44" i="4"/>
  <c r="F44" i="4"/>
  <c r="D44" i="4"/>
  <c r="H44" i="4"/>
  <c r="C36" i="4"/>
  <c r="E36" i="4"/>
  <c r="G36" i="4"/>
  <c r="I36" i="4"/>
  <c r="B36" i="4"/>
  <c r="F36" i="4"/>
  <c r="D36" i="4"/>
  <c r="H36" i="4"/>
  <c r="C28" i="4"/>
  <c r="E28" i="4"/>
  <c r="G28" i="4"/>
  <c r="I28" i="4"/>
  <c r="B28" i="4"/>
  <c r="D28" i="4"/>
  <c r="F28" i="4"/>
  <c r="H28" i="4"/>
  <c r="B20" i="4"/>
  <c r="D20" i="4"/>
  <c r="F20" i="4"/>
  <c r="H20" i="4"/>
  <c r="C20" i="4"/>
  <c r="E20" i="4"/>
  <c r="G20" i="4"/>
  <c r="I20" i="4"/>
  <c r="G3" i="5"/>
  <c r="H3" i="5" l="1"/>
  <c r="F5" i="4"/>
  <c r="I5" i="4" s="1"/>
  <c r="I6" i="4"/>
  <c r="F3" i="5"/>
  <c r="I3" i="5"/>
  <c r="H3" i="4" l="1"/>
  <c r="F3" i="4" l="1"/>
  <c r="G3" i="4"/>
  <c r="I3" i="4" l="1"/>
</calcChain>
</file>

<file path=xl/sharedStrings.xml><?xml version="1.0" encoding="utf-8"?>
<sst xmlns="http://schemas.openxmlformats.org/spreadsheetml/2006/main" count="54" uniqueCount="28">
  <si>
    <t>مسلسل</t>
  </si>
  <si>
    <t xml:space="preserve">العميل </t>
  </si>
  <si>
    <t>عدد الأمتار/الأسهم</t>
  </si>
  <si>
    <t>سعر المتر</t>
  </si>
  <si>
    <t xml:space="preserve">القيمة </t>
  </si>
  <si>
    <t>المدفوع</t>
  </si>
  <si>
    <t>الباقى</t>
  </si>
  <si>
    <t>السمسار</t>
  </si>
  <si>
    <t>عمــــــــولة</t>
  </si>
  <si>
    <t>التاريخ</t>
  </si>
  <si>
    <t>احمد محمد محمود</t>
  </si>
  <si>
    <t>ياسر على محمد</t>
  </si>
  <si>
    <t>محمد صبحى درويش</t>
  </si>
  <si>
    <t>محمد ابو العلا محمد</t>
  </si>
  <si>
    <t>سيد محمود البدرى</t>
  </si>
  <si>
    <t>منير محمد احمد</t>
  </si>
  <si>
    <t>يسرى عبد الله محمد</t>
  </si>
  <si>
    <t>سمير على احمد</t>
  </si>
  <si>
    <t>اسلام محمد اسماعيل</t>
  </si>
  <si>
    <t>حسابات العملاء</t>
  </si>
  <si>
    <t>اختر عميل</t>
  </si>
  <si>
    <t>من</t>
  </si>
  <si>
    <t>الى</t>
  </si>
  <si>
    <t>فرز حسب العميل والتاريخ</t>
  </si>
  <si>
    <t>فرز حسب العميل</t>
  </si>
  <si>
    <t>اختر العميل</t>
  </si>
  <si>
    <t>فرز قائمة العملاء</t>
  </si>
  <si>
    <t>قائمة العمـــلاء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</si>
</sst>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10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9" tint="0.40000610370189521"/>
        </stop>
      </gradientFill>
    </fill>
    <fill>
      <patternFill patternType="solid">
        <fgColor theme="4" tint="0.39997558519241921"/>
        <bgColor auto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4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1" fillId="0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9" fillId="6" borderId="0" xfId="0" applyFont="1" applyFill="1" applyAlignment="1">
      <alignment horizontal="center" vertical="center"/>
    </xf>
    <xf numFmtId="14" fontId="6" fillId="5" borderId="0" xfId="0" applyNumberFormat="1" applyFont="1" applyFill="1" applyAlignment="1">
      <alignment horizontal="center" vertical="center"/>
    </xf>
    <xf numFmtId="14" fontId="6" fillId="4" borderId="0" xfId="0" applyNumberFormat="1" applyFont="1" applyFill="1" applyAlignment="1">
      <alignment horizontal="center" vertical="center"/>
    </xf>
    <xf numFmtId="164" fontId="5" fillId="0" borderId="0" xfId="1" applyFont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14" fontId="2" fillId="2" borderId="6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6" xfId="0" applyFont="1" applyFill="1" applyBorder="1"/>
    <xf numFmtId="0" fontId="2" fillId="0" borderId="6" xfId="0" applyFont="1" applyBorder="1" applyAlignment="1">
      <alignment vertical="center"/>
    </xf>
    <xf numFmtId="0" fontId="1" fillId="0" borderId="11" xfId="0" applyFont="1" applyFill="1" applyBorder="1" applyAlignment="1">
      <alignment horizontal="center"/>
    </xf>
    <xf numFmtId="0" fontId="2" fillId="2" borderId="7" xfId="0" applyFont="1" applyFill="1" applyBorder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4" fontId="2" fillId="2" borderId="1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vertical="center"/>
    </xf>
    <xf numFmtId="16" fontId="2" fillId="2" borderId="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/>
    <xf numFmtId="0" fontId="0" fillId="0" borderId="0" xfId="0" applyAlignment="1">
      <alignment horizontal="centerContinuous" vertical="center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rightToLeft="1" workbookViewId="0">
      <selection activeCell="G3" sqref="G3"/>
    </sheetView>
  </sheetViews>
  <sheetFormatPr baseColWidth="10" defaultColWidth="9.140625" defaultRowHeight="18.75"/>
  <cols>
    <col min="1" max="3" width="5.7109375" style="11" customWidth="1"/>
    <col min="4" max="4" width="8.28515625" style="11" bestFit="1" customWidth="1"/>
    <col min="5" max="5" width="17.42578125" style="11" customWidth="1"/>
    <col min="6" max="6" width="23" customWidth="1"/>
    <col min="7" max="7" width="18" customWidth="1"/>
    <col min="8" max="8" width="11.42578125" customWidth="1"/>
    <col min="9" max="9" width="12.140625" customWidth="1"/>
    <col min="10" max="10" width="12" customWidth="1"/>
    <col min="11" max="11" width="12.140625" customWidth="1"/>
    <col min="12" max="12" width="11.28515625" customWidth="1"/>
    <col min="13" max="13" width="12.85546875" customWidth="1"/>
    <col min="14" max="17" width="3.140625" customWidth="1"/>
    <col min="18" max="18" width="6.7109375" style="48" customWidth="1"/>
    <col min="19" max="19" width="25.28515625" style="49" customWidth="1"/>
  </cols>
  <sheetData>
    <row r="1" spans="1:19" ht="18.75" customHeight="1">
      <c r="A1" s="15" t="s">
        <v>24</v>
      </c>
      <c r="B1" s="14" t="s">
        <v>23</v>
      </c>
      <c r="C1" s="14" t="s">
        <v>26</v>
      </c>
      <c r="J1" s="52"/>
      <c r="K1" s="52"/>
      <c r="L1" s="52"/>
    </row>
    <row r="2" spans="1:19" ht="39.75" customHeight="1">
      <c r="A2" s="15"/>
      <c r="B2" s="14"/>
      <c r="C2" s="14"/>
      <c r="D2" s="51" t="s">
        <v>19</v>
      </c>
      <c r="E2" s="53"/>
      <c r="F2" s="53"/>
      <c r="G2" s="53"/>
      <c r="H2" s="53"/>
      <c r="I2" s="51"/>
      <c r="J2" s="51"/>
      <c r="K2" s="51"/>
      <c r="L2" s="51"/>
      <c r="M2" s="53"/>
    </row>
    <row r="3" spans="1:19" ht="19.5" thickBot="1">
      <c r="A3" s="15"/>
      <c r="B3" s="14"/>
      <c r="C3" s="14"/>
    </row>
    <row r="4" spans="1:19" ht="36.75" customHeight="1">
      <c r="A4" s="15"/>
      <c r="B4" s="14"/>
      <c r="C4" s="14"/>
      <c r="D4" s="8" t="s">
        <v>0</v>
      </c>
      <c r="E4" s="4" t="s">
        <v>9</v>
      </c>
      <c r="F4" s="4" t="s">
        <v>1</v>
      </c>
      <c r="G4" s="7" t="s">
        <v>2</v>
      </c>
      <c r="H4" s="7" t="s">
        <v>3</v>
      </c>
      <c r="I4" s="4" t="s">
        <v>4</v>
      </c>
      <c r="J4" s="7" t="s">
        <v>5</v>
      </c>
      <c r="K4" s="4" t="s">
        <v>6</v>
      </c>
      <c r="L4" s="7" t="s">
        <v>7</v>
      </c>
      <c r="M4" s="33" t="s">
        <v>8</v>
      </c>
      <c r="R4" s="51" t="s">
        <v>27</v>
      </c>
      <c r="S4" s="51"/>
    </row>
    <row r="5" spans="1:19" ht="21">
      <c r="A5" s="11">
        <f>IF($F5='تقرير بالعميل'!$D$2,MAX($A$4:$A4)+1,"")</f>
        <v>1</v>
      </c>
      <c r="B5" s="11">
        <f>IF(AND($E5&gt;='تقرير بالعميل والتاريخ'!$F$2,$E5&lt;='تقرير بالعميل والتاريخ'!$G$2,$F5='تقرير بالعميل والتاريخ'!$D$2),MAX($B$4:$B4)+1,"")</f>
        <v>1</v>
      </c>
      <c r="C5" s="11">
        <f>IF(OR($F5="",SUMPRODUCT(1*(TRIM($F$5:$F5)=TRIM($F5)))&gt;1),"",MAX($C$4:$C4)+1)</f>
        <v>1</v>
      </c>
      <c r="D5" s="16">
        <v>1</v>
      </c>
      <c r="E5" s="41">
        <v>40617</v>
      </c>
      <c r="F5" s="5" t="s">
        <v>10</v>
      </c>
      <c r="G5" s="1">
        <v>100</v>
      </c>
      <c r="H5" s="1">
        <v>1500</v>
      </c>
      <c r="I5" s="5">
        <f>H5*G5</f>
        <v>150000</v>
      </c>
      <c r="J5" s="1">
        <v>10000</v>
      </c>
      <c r="K5" s="5">
        <v>135000</v>
      </c>
      <c r="L5" s="1"/>
      <c r="M5" s="34">
        <v>5000</v>
      </c>
      <c r="R5" s="50">
        <f>IF(ROW($A1)&gt;MAX($C:$C),"",ROW($A1))</f>
        <v>1</v>
      </c>
      <c r="S5" s="49" t="str">
        <f ca="1">IF($R5="","",INDIRECT("F"&amp;MATCH($R5,$C:$C,0)))</f>
        <v>احمد محمد محمود</v>
      </c>
    </row>
    <row r="6" spans="1:19" ht="21">
      <c r="A6" s="11" t="str">
        <f>IF($F6='تقرير بالعميل'!$D$2,MAX($A$4:$A5)+1,"")</f>
        <v/>
      </c>
      <c r="B6" s="11" t="str">
        <f>IF(AND($E6&gt;='تقرير بالعميل والتاريخ'!$F$2,$E6&lt;='تقرير بالعميل والتاريخ'!$G$2,$F6='تقرير بالعميل والتاريخ'!$D$2),MAX($B$4:$B5)+1,"")</f>
        <v/>
      </c>
      <c r="C6" s="11">
        <f>IF(OR($F6="",SUMPRODUCT(1*(TRIM($F$5:$F6)=TRIM($F6)))&gt;1),"",MAX($C$4:$C5)+1)</f>
        <v>2</v>
      </c>
      <c r="D6" s="16">
        <v>2</v>
      </c>
      <c r="E6" s="41">
        <v>40617</v>
      </c>
      <c r="F6" s="5" t="s">
        <v>11</v>
      </c>
      <c r="G6" s="1">
        <v>400</v>
      </c>
      <c r="H6" s="1">
        <v>2200</v>
      </c>
      <c r="I6" s="5">
        <f t="shared" ref="I6:I58" si="0">H6*G6</f>
        <v>880000</v>
      </c>
      <c r="J6" s="1">
        <v>500000</v>
      </c>
      <c r="K6" s="5">
        <v>380000</v>
      </c>
      <c r="L6" s="1"/>
      <c r="M6" s="34"/>
      <c r="R6" s="50">
        <f t="shared" ref="R6:R58" si="1">IF(ROW($A2)&gt;MAX($C:$C),"",ROW($A2))</f>
        <v>2</v>
      </c>
      <c r="S6" s="49" t="str">
        <f t="shared" ref="S6:S58" ca="1" si="2">IF($R6="","",INDIRECT("F"&amp;MATCH($R6,$C:$C,0)))</f>
        <v>ياسر على محمد</v>
      </c>
    </row>
    <row r="7" spans="1:19" ht="21">
      <c r="A7" s="11" t="str">
        <f>IF($F7='تقرير بالعميل'!$D$2,MAX($A$4:$A6)+1,"")</f>
        <v/>
      </c>
      <c r="B7" s="11" t="str">
        <f>IF(AND($E7&gt;='تقرير بالعميل والتاريخ'!$F$2,$E7&lt;='تقرير بالعميل والتاريخ'!$G$2,$F7='تقرير بالعميل والتاريخ'!$D$2),MAX($B$4:$B6)+1,"")</f>
        <v/>
      </c>
      <c r="C7" s="11" t="str">
        <f>IF(OR($F7="",SUMPRODUCT(1*(TRIM($F$5:$F7)=TRIM($F7)))&gt;1),"",MAX($C$4:$C6)+1)</f>
        <v/>
      </c>
      <c r="D7" s="16">
        <v>3</v>
      </c>
      <c r="E7" s="41">
        <v>40617</v>
      </c>
      <c r="F7" s="42" t="s">
        <v>11</v>
      </c>
      <c r="G7" s="1">
        <v>84</v>
      </c>
      <c r="H7" s="1">
        <v>700</v>
      </c>
      <c r="I7" s="5">
        <f t="shared" si="0"/>
        <v>58800</v>
      </c>
      <c r="J7" s="1">
        <v>14000</v>
      </c>
      <c r="K7" s="5">
        <v>36800</v>
      </c>
      <c r="L7" s="1"/>
      <c r="M7" s="34">
        <v>8000</v>
      </c>
      <c r="R7" s="50">
        <f t="shared" si="1"/>
        <v>3</v>
      </c>
      <c r="S7" s="49" t="str">
        <f t="shared" ca="1" si="2"/>
        <v>محمد صبحى درويش</v>
      </c>
    </row>
    <row r="8" spans="1:19" ht="21">
      <c r="A8" s="11" t="str">
        <f>IF($F8='تقرير بالعميل'!$D$2,MAX($A$4:$A7)+1,"")</f>
        <v/>
      </c>
      <c r="B8" s="11" t="str">
        <f>IF(AND($E8&gt;='تقرير بالعميل والتاريخ'!$F$2,$E8&lt;='تقرير بالعميل والتاريخ'!$G$2,$F8='تقرير بالعميل والتاريخ'!$D$2),MAX($B$4:$B7)+1,"")</f>
        <v/>
      </c>
      <c r="C8" s="11">
        <f>IF(OR($F8="",SUMPRODUCT(1*(TRIM($F$5:$F8)=TRIM($F8)))&gt;1),"",MAX($C$4:$C7)+1)</f>
        <v>3</v>
      </c>
      <c r="D8" s="16">
        <v>4</v>
      </c>
      <c r="E8" s="43"/>
      <c r="F8" s="42" t="s">
        <v>12</v>
      </c>
      <c r="G8" s="3">
        <v>70</v>
      </c>
      <c r="H8" s="3">
        <v>1000</v>
      </c>
      <c r="I8" s="5">
        <f t="shared" si="0"/>
        <v>70000</v>
      </c>
      <c r="J8" s="9">
        <v>40000</v>
      </c>
      <c r="K8" s="5">
        <v>28000</v>
      </c>
      <c r="L8" s="3"/>
      <c r="M8" s="35">
        <v>2000</v>
      </c>
      <c r="R8" s="50">
        <f t="shared" si="1"/>
        <v>4</v>
      </c>
      <c r="S8" s="49" t="str">
        <f t="shared" ca="1" si="2"/>
        <v>محمد ابو العلا محمد</v>
      </c>
    </row>
    <row r="9" spans="1:19" ht="21">
      <c r="A9" s="11" t="str">
        <f>IF($F9='تقرير بالعميل'!$D$2,MAX($A$4:$A8)+1,"")</f>
        <v/>
      </c>
      <c r="B9" s="11" t="str">
        <f>IF(AND($E9&gt;='تقرير بالعميل والتاريخ'!$F$2,$E9&lt;='تقرير بالعميل والتاريخ'!$G$2,$F9='تقرير بالعميل والتاريخ'!$D$2),MAX($B$4:$B8)+1,"")</f>
        <v/>
      </c>
      <c r="C9" s="11" t="str">
        <f>IF(OR($F9="",SUMPRODUCT(1*(TRIM($F$5:$F9)=TRIM($F9)))&gt;1),"",MAX($C$4:$C8)+1)</f>
        <v/>
      </c>
      <c r="D9" s="16">
        <v>5</v>
      </c>
      <c r="E9" s="41">
        <v>41081</v>
      </c>
      <c r="F9" s="42" t="s">
        <v>12</v>
      </c>
      <c r="G9" s="3">
        <v>81</v>
      </c>
      <c r="H9" s="3">
        <v>900</v>
      </c>
      <c r="I9" s="5">
        <f t="shared" si="0"/>
        <v>72900</v>
      </c>
      <c r="J9" s="9">
        <v>30000</v>
      </c>
      <c r="K9" s="5">
        <v>42900</v>
      </c>
      <c r="L9" s="3"/>
      <c r="M9" s="35"/>
      <c r="R9" s="50">
        <f t="shared" si="1"/>
        <v>5</v>
      </c>
      <c r="S9" s="49" t="str">
        <f t="shared" ca="1" si="2"/>
        <v>سيد محمود البدرى</v>
      </c>
    </row>
    <row r="10" spans="1:19" ht="21">
      <c r="A10" s="11">
        <f>IF($F10='تقرير بالعميل'!$D$2,MAX($A$4:$A9)+1,"")</f>
        <v>2</v>
      </c>
      <c r="B10" s="11" t="str">
        <f>IF(AND($E10&gt;='تقرير بالعميل والتاريخ'!$F$2,$E10&lt;='تقرير بالعميل والتاريخ'!$G$2,$F10='تقرير بالعميل والتاريخ'!$D$2),MAX($B$4:$B9)+1,"")</f>
        <v/>
      </c>
      <c r="C10" s="11" t="str">
        <f>IF(OR($F10="",SUMPRODUCT(1*(TRIM($F$5:$F10)=TRIM($F10)))&gt;1),"",MAX($C$4:$C9)+1)</f>
        <v/>
      </c>
      <c r="D10" s="16">
        <v>6</v>
      </c>
      <c r="E10" s="44">
        <v>40993</v>
      </c>
      <c r="F10" s="5" t="s">
        <v>10</v>
      </c>
      <c r="G10" s="1">
        <v>85</v>
      </c>
      <c r="H10" s="1">
        <v>500</v>
      </c>
      <c r="I10" s="5">
        <f t="shared" si="0"/>
        <v>42500</v>
      </c>
      <c r="J10" s="1">
        <v>40000</v>
      </c>
      <c r="K10" s="5">
        <v>2500</v>
      </c>
      <c r="L10" s="1"/>
      <c r="M10" s="34"/>
      <c r="R10" s="50">
        <f t="shared" si="1"/>
        <v>6</v>
      </c>
      <c r="S10" s="49" t="str">
        <f t="shared" ca="1" si="2"/>
        <v>منير محمد احمد</v>
      </c>
    </row>
    <row r="11" spans="1:19" ht="21">
      <c r="A11" s="11" t="str">
        <f>IF($F11='تقرير بالعميل'!$D$2,MAX($A$4:$A10)+1,"")</f>
        <v/>
      </c>
      <c r="B11" s="11" t="str">
        <f>IF(AND($E11&gt;='تقرير بالعميل والتاريخ'!$F$2,$E11&lt;='تقرير بالعميل والتاريخ'!$G$2,$F11='تقرير بالعميل والتاريخ'!$D$2),MAX($B$4:$B10)+1,"")</f>
        <v/>
      </c>
      <c r="C11" s="11">
        <f>IF(OR($F11="",SUMPRODUCT(1*(TRIM($F$5:$F11)=TRIM($F11)))&gt;1),"",MAX($C$4:$C10)+1)</f>
        <v>4</v>
      </c>
      <c r="D11" s="16">
        <v>7</v>
      </c>
      <c r="E11" s="43"/>
      <c r="F11" s="5" t="s">
        <v>13</v>
      </c>
      <c r="G11" s="1">
        <v>90</v>
      </c>
      <c r="H11" s="1">
        <v>680</v>
      </c>
      <c r="I11" s="5">
        <f t="shared" si="0"/>
        <v>61200</v>
      </c>
      <c r="J11" s="1">
        <v>60000</v>
      </c>
      <c r="K11" s="5">
        <v>1200</v>
      </c>
      <c r="L11" s="1"/>
      <c r="M11" s="34"/>
      <c r="R11" s="50">
        <f t="shared" si="1"/>
        <v>7</v>
      </c>
      <c r="S11" s="49" t="str">
        <f t="shared" ca="1" si="2"/>
        <v>يسرى عبد الله محمد</v>
      </c>
    </row>
    <row r="12" spans="1:19" ht="21">
      <c r="A12" s="11" t="str">
        <f>IF($F12='تقرير بالعميل'!$D$2,MAX($A$4:$A11)+1,"")</f>
        <v/>
      </c>
      <c r="B12" s="11" t="str">
        <f>IF(AND($E12&gt;='تقرير بالعميل والتاريخ'!$F$2,$E12&lt;='تقرير بالعميل والتاريخ'!$G$2,$F12='تقرير بالعميل والتاريخ'!$D$2),MAX($B$4:$B11)+1,"")</f>
        <v/>
      </c>
      <c r="C12" s="11">
        <f>IF(OR($F12="",SUMPRODUCT(1*(TRIM($F$5:$F12)=TRIM($F12)))&gt;1),"",MAX($C$4:$C11)+1)</f>
        <v>5</v>
      </c>
      <c r="D12" s="16">
        <v>8</v>
      </c>
      <c r="E12" s="43"/>
      <c r="F12" s="5" t="s">
        <v>14</v>
      </c>
      <c r="G12" s="1">
        <v>110</v>
      </c>
      <c r="H12" s="1">
        <v>1100</v>
      </c>
      <c r="I12" s="5">
        <f t="shared" si="0"/>
        <v>121000</v>
      </c>
      <c r="J12" s="1">
        <v>10000</v>
      </c>
      <c r="K12" s="5">
        <v>106000</v>
      </c>
      <c r="L12" s="1"/>
      <c r="M12" s="34">
        <v>5000</v>
      </c>
      <c r="R12" s="50">
        <f t="shared" si="1"/>
        <v>8</v>
      </c>
      <c r="S12" s="49" t="str">
        <f t="shared" ca="1" si="2"/>
        <v>سمير على احمد</v>
      </c>
    </row>
    <row r="13" spans="1:19" ht="21">
      <c r="A13" s="11" t="str">
        <f>IF($F13='تقرير بالعميل'!$D$2,MAX($A$4:$A12)+1,"")</f>
        <v/>
      </c>
      <c r="B13" s="11" t="str">
        <f>IF(AND($E13&gt;='تقرير بالعميل والتاريخ'!$F$2,$E13&lt;='تقرير بالعميل والتاريخ'!$G$2,$F13='تقرير بالعميل والتاريخ'!$D$2),MAX($B$4:$B12)+1,"")</f>
        <v/>
      </c>
      <c r="C13" s="11">
        <f>IF(OR($F13="",SUMPRODUCT(1*(TRIM($F$5:$F13)=TRIM($F13)))&gt;1),"",MAX($C$4:$C12)+1)</f>
        <v>6</v>
      </c>
      <c r="D13" s="16">
        <v>9</v>
      </c>
      <c r="E13" s="41"/>
      <c r="F13" s="5" t="s">
        <v>15</v>
      </c>
      <c r="G13" s="1">
        <v>200</v>
      </c>
      <c r="H13" s="1">
        <v>890</v>
      </c>
      <c r="I13" s="5">
        <f t="shared" si="0"/>
        <v>178000</v>
      </c>
      <c r="J13" s="1">
        <v>100000</v>
      </c>
      <c r="K13" s="5">
        <v>78000</v>
      </c>
      <c r="L13" s="1"/>
      <c r="M13" s="35"/>
      <c r="R13" s="50">
        <f t="shared" si="1"/>
        <v>9</v>
      </c>
      <c r="S13" s="49" t="str">
        <f t="shared" ca="1" si="2"/>
        <v>اسلام محمد اسماعيل</v>
      </c>
    </row>
    <row r="14" spans="1:19" ht="21">
      <c r="A14" s="11" t="str">
        <f>IF($F14='تقرير بالعميل'!$D$2,MAX($A$4:$A13)+1,"")</f>
        <v/>
      </c>
      <c r="B14" s="11" t="str">
        <f>IF(AND($E14&gt;='تقرير بالعميل والتاريخ'!$F$2,$E14&lt;='تقرير بالعميل والتاريخ'!$G$2,$F14='تقرير بالعميل والتاريخ'!$D$2),MAX($B$4:$B13)+1,"")</f>
        <v/>
      </c>
      <c r="C14" s="11">
        <f>IF(OR($F14="",SUMPRODUCT(1*(TRIM($F$5:$F14)=TRIM($F14)))&gt;1),"",MAX($C$4:$C13)+1)</f>
        <v>7</v>
      </c>
      <c r="D14" s="16">
        <v>10</v>
      </c>
      <c r="E14" s="41"/>
      <c r="F14" s="5" t="s">
        <v>16</v>
      </c>
      <c r="G14" s="1">
        <v>70</v>
      </c>
      <c r="H14" s="1">
        <v>700</v>
      </c>
      <c r="I14" s="5">
        <f t="shared" si="0"/>
        <v>49000</v>
      </c>
      <c r="J14" s="1">
        <v>40000</v>
      </c>
      <c r="K14" s="5">
        <v>9000</v>
      </c>
      <c r="L14" s="1"/>
      <c r="M14" s="34"/>
      <c r="R14" s="50" t="str">
        <f t="shared" si="1"/>
        <v/>
      </c>
      <c r="S14" s="49" t="str">
        <f t="shared" ca="1" si="2"/>
        <v/>
      </c>
    </row>
    <row r="15" spans="1:19" ht="21">
      <c r="A15" s="11" t="str">
        <f>IF($F15='تقرير بالعميل'!$D$2,MAX($A$4:$A14)+1,"")</f>
        <v/>
      </c>
      <c r="B15" s="11" t="str">
        <f>IF(AND($E15&gt;='تقرير بالعميل والتاريخ'!$F$2,$E15&lt;='تقرير بالعميل والتاريخ'!$G$2,$F15='تقرير بالعميل والتاريخ'!$D$2),MAX($B$4:$B14)+1,"")</f>
        <v/>
      </c>
      <c r="C15" s="11">
        <f>IF(OR($F15="",SUMPRODUCT(1*(TRIM($F$5:$F15)=TRIM($F15)))&gt;1),"",MAX($C$4:$C14)+1)</f>
        <v>8</v>
      </c>
      <c r="D15" s="16">
        <v>11</v>
      </c>
      <c r="E15" s="41">
        <v>41207</v>
      </c>
      <c r="F15" s="5" t="s">
        <v>17</v>
      </c>
      <c r="G15" s="1">
        <v>86</v>
      </c>
      <c r="H15" s="1">
        <v>360</v>
      </c>
      <c r="I15" s="5">
        <f t="shared" si="0"/>
        <v>30960</v>
      </c>
      <c r="J15" s="1">
        <v>6000</v>
      </c>
      <c r="K15" s="5">
        <v>24960</v>
      </c>
      <c r="L15" s="1"/>
      <c r="M15" s="34"/>
      <c r="R15" s="50" t="str">
        <f t="shared" si="1"/>
        <v/>
      </c>
      <c r="S15" s="49" t="str">
        <f t="shared" ca="1" si="2"/>
        <v/>
      </c>
    </row>
    <row r="16" spans="1:19" ht="21">
      <c r="A16" s="11" t="str">
        <f>IF($F16='تقرير بالعميل'!$D$2,MAX($A$4:$A15)+1,"")</f>
        <v/>
      </c>
      <c r="B16" s="11" t="str">
        <f>IF(AND($E16&gt;='تقرير بالعميل والتاريخ'!$F$2,$E16&lt;='تقرير بالعميل والتاريخ'!$G$2,$F16='تقرير بالعميل والتاريخ'!$D$2),MAX($B$4:$B15)+1,"")</f>
        <v/>
      </c>
      <c r="C16" s="11">
        <f>IF(OR($F16="",SUMPRODUCT(1*(TRIM($F$5:$F16)=TRIM($F16)))&gt;1),"",MAX($C$4:$C15)+1)</f>
        <v>9</v>
      </c>
      <c r="D16" s="16">
        <v>12</v>
      </c>
      <c r="E16" s="43"/>
      <c r="F16" s="5" t="s">
        <v>18</v>
      </c>
      <c r="G16" s="1">
        <v>69</v>
      </c>
      <c r="H16" s="1">
        <v>800</v>
      </c>
      <c r="I16" s="5">
        <f t="shared" si="0"/>
        <v>55200</v>
      </c>
      <c r="J16" s="1">
        <v>50000</v>
      </c>
      <c r="K16" s="5">
        <v>5200</v>
      </c>
      <c r="L16" s="1"/>
      <c r="M16" s="34"/>
      <c r="R16" s="50" t="str">
        <f t="shared" si="1"/>
        <v/>
      </c>
      <c r="S16" s="49" t="str">
        <f t="shared" ca="1" si="2"/>
        <v/>
      </c>
    </row>
    <row r="17" spans="1:19" ht="21">
      <c r="A17" s="11">
        <f>IF($F17='تقرير بالعميل'!$D$2,MAX($A$4:$A16)+1,"")</f>
        <v>3</v>
      </c>
      <c r="B17" s="11">
        <f>IF(AND($E17&gt;='تقرير بالعميل والتاريخ'!$F$2,$E17&lt;='تقرير بالعميل والتاريخ'!$G$2,$F17='تقرير بالعميل والتاريخ'!$D$2),MAX($B$4:$B16)+1,"")</f>
        <v>2</v>
      </c>
      <c r="C17" s="11" t="str">
        <f>IF(OR($F17="",SUMPRODUCT(1*(TRIM($F$5:$F17)=TRIM($F17)))&gt;1),"",MAX($C$4:$C16)+1)</f>
        <v/>
      </c>
      <c r="D17" s="16">
        <v>13</v>
      </c>
      <c r="E17" s="41">
        <v>40601</v>
      </c>
      <c r="F17" s="5" t="s">
        <v>10</v>
      </c>
      <c r="G17" s="1"/>
      <c r="H17" s="1"/>
      <c r="I17" s="5">
        <f t="shared" si="0"/>
        <v>0</v>
      </c>
      <c r="J17" s="1"/>
      <c r="K17" s="5">
        <v>0</v>
      </c>
      <c r="L17" s="1"/>
      <c r="M17" s="34"/>
      <c r="R17" s="50" t="str">
        <f t="shared" si="1"/>
        <v/>
      </c>
      <c r="S17" s="49" t="str">
        <f t="shared" ca="1" si="2"/>
        <v/>
      </c>
    </row>
    <row r="18" spans="1:19" ht="21">
      <c r="A18" s="11" t="str">
        <f>IF($F18='تقرير بالعميل'!$D$2,MAX($A$4:$A17)+1,"")</f>
        <v/>
      </c>
      <c r="B18" s="11" t="str">
        <f>IF(AND($E18&gt;='تقرير بالعميل والتاريخ'!$F$2,$E18&lt;='تقرير بالعميل والتاريخ'!$G$2,$F18='تقرير بالعميل والتاريخ'!$D$2),MAX($B$4:$B17)+1,"")</f>
        <v/>
      </c>
      <c r="C18" s="11" t="str">
        <f>IF(OR($F18="",SUMPRODUCT(1*(TRIM($F$5:$F18)=TRIM($F18)))&gt;1),"",MAX($C$4:$C17)+1)</f>
        <v/>
      </c>
      <c r="D18" s="16">
        <v>14</v>
      </c>
      <c r="E18" s="41"/>
      <c r="F18" s="45"/>
      <c r="G18" s="1"/>
      <c r="H18" s="1"/>
      <c r="I18" s="5">
        <f t="shared" si="0"/>
        <v>0</v>
      </c>
      <c r="J18" s="1"/>
      <c r="K18" s="5">
        <v>0</v>
      </c>
      <c r="L18" s="1"/>
      <c r="M18" s="34"/>
      <c r="R18" s="50" t="str">
        <f t="shared" si="1"/>
        <v/>
      </c>
      <c r="S18" s="49" t="str">
        <f t="shared" ca="1" si="2"/>
        <v/>
      </c>
    </row>
    <row r="19" spans="1:19" ht="21">
      <c r="A19" s="11" t="str">
        <f>IF($F19='تقرير بالعميل'!$D$2,MAX($A$4:$A18)+1,"")</f>
        <v/>
      </c>
      <c r="B19" s="11" t="str">
        <f>IF(AND($E19&gt;='تقرير بالعميل والتاريخ'!$F$2,$E19&lt;='تقرير بالعميل والتاريخ'!$G$2,$F19='تقرير بالعميل والتاريخ'!$D$2),MAX($B$4:$B18)+1,"")</f>
        <v/>
      </c>
      <c r="C19" s="11" t="str">
        <f>IF(OR($F19="",SUMPRODUCT(1*(TRIM($F$5:$F19)=TRIM($F19)))&gt;1),"",MAX($C$4:$C18)+1)</f>
        <v/>
      </c>
      <c r="D19" s="16">
        <v>15</v>
      </c>
      <c r="E19" s="41"/>
      <c r="F19" s="5"/>
      <c r="G19" s="1"/>
      <c r="H19" s="1"/>
      <c r="I19" s="5">
        <f t="shared" si="0"/>
        <v>0</v>
      </c>
      <c r="J19" s="1"/>
      <c r="K19" s="5">
        <v>0</v>
      </c>
      <c r="L19" s="1"/>
      <c r="M19" s="34"/>
      <c r="R19" s="50" t="str">
        <f t="shared" si="1"/>
        <v/>
      </c>
      <c r="S19" s="49" t="str">
        <f t="shared" ca="1" si="2"/>
        <v/>
      </c>
    </row>
    <row r="20" spans="1:19" ht="21">
      <c r="A20" s="11" t="str">
        <f>IF($F20='تقرير بالعميل'!$D$2,MAX($A$4:$A19)+1,"")</f>
        <v/>
      </c>
      <c r="B20" s="11" t="str">
        <f>IF(AND($E20&gt;='تقرير بالعميل والتاريخ'!$F$2,$E20&lt;='تقرير بالعميل والتاريخ'!$G$2,$F20='تقرير بالعميل والتاريخ'!$D$2),MAX($B$4:$B19)+1,"")</f>
        <v/>
      </c>
      <c r="C20" s="11" t="str">
        <f>IF(OR($F20="",SUMPRODUCT(1*(TRIM($F$5:$F20)=TRIM($F20)))&gt;1),"",MAX($C$4:$C19)+1)</f>
        <v/>
      </c>
      <c r="D20" s="16">
        <v>16</v>
      </c>
      <c r="E20" s="41"/>
      <c r="F20" s="5"/>
      <c r="G20" s="1"/>
      <c r="H20" s="1"/>
      <c r="I20" s="5">
        <f t="shared" si="0"/>
        <v>0</v>
      </c>
      <c r="J20" s="1"/>
      <c r="K20" s="5">
        <v>0</v>
      </c>
      <c r="L20" s="1"/>
      <c r="M20" s="34"/>
      <c r="R20" s="50" t="str">
        <f t="shared" si="1"/>
        <v/>
      </c>
      <c r="S20" s="49" t="str">
        <f t="shared" ca="1" si="2"/>
        <v/>
      </c>
    </row>
    <row r="21" spans="1:19" ht="21">
      <c r="A21" s="11" t="str">
        <f>IF($F21='تقرير بالعميل'!$D$2,MAX($A$4:$A20)+1,"")</f>
        <v/>
      </c>
      <c r="B21" s="11" t="str">
        <f>IF(AND($E21&gt;='تقرير بالعميل والتاريخ'!$F$2,$E21&lt;='تقرير بالعميل والتاريخ'!$G$2,$F21='تقرير بالعميل والتاريخ'!$D$2),MAX($B$4:$B20)+1,"")</f>
        <v/>
      </c>
      <c r="C21" s="11" t="str">
        <f>IF(OR($F21="",SUMPRODUCT(1*(TRIM($F$5:$F21)=TRIM($F21)))&gt;1),"",MAX($C$4:$C20)+1)</f>
        <v/>
      </c>
      <c r="D21" s="16">
        <v>17</v>
      </c>
      <c r="E21" s="43"/>
      <c r="F21" s="5"/>
      <c r="G21" s="1"/>
      <c r="H21" s="1"/>
      <c r="I21" s="5">
        <f t="shared" si="0"/>
        <v>0</v>
      </c>
      <c r="J21" s="1"/>
      <c r="K21" s="5">
        <v>0</v>
      </c>
      <c r="L21" s="1"/>
      <c r="M21" s="34"/>
      <c r="R21" s="50" t="str">
        <f t="shared" si="1"/>
        <v/>
      </c>
      <c r="S21" s="49" t="str">
        <f t="shared" ca="1" si="2"/>
        <v/>
      </c>
    </row>
    <row r="22" spans="1:19" ht="21">
      <c r="A22" s="11" t="str">
        <f>IF($F22='تقرير بالعميل'!$D$2,MAX($A$4:$A21)+1,"")</f>
        <v/>
      </c>
      <c r="B22" s="11" t="str">
        <f>IF(AND($E22&gt;='تقرير بالعميل والتاريخ'!$F$2,$E22&lt;='تقرير بالعميل والتاريخ'!$G$2,$F22='تقرير بالعميل والتاريخ'!$D$2),MAX($B$4:$B21)+1,"")</f>
        <v/>
      </c>
      <c r="C22" s="11" t="str">
        <f>IF(OR($F22="",SUMPRODUCT(1*(TRIM($F$5:$F22)=TRIM($F22)))&gt;1),"",MAX($C$4:$C21)+1)</f>
        <v/>
      </c>
      <c r="D22" s="16">
        <v>18</v>
      </c>
      <c r="E22" s="43"/>
      <c r="F22" s="5"/>
      <c r="G22" s="1"/>
      <c r="H22" s="1"/>
      <c r="I22" s="5">
        <f t="shared" si="0"/>
        <v>0</v>
      </c>
      <c r="J22" s="1"/>
      <c r="K22" s="5">
        <v>0</v>
      </c>
      <c r="L22" s="1"/>
      <c r="M22" s="34"/>
      <c r="R22" s="50" t="str">
        <f t="shared" si="1"/>
        <v/>
      </c>
      <c r="S22" s="49" t="str">
        <f t="shared" ca="1" si="2"/>
        <v/>
      </c>
    </row>
    <row r="23" spans="1:19" ht="21">
      <c r="A23" s="11" t="str">
        <f>IF($F23='تقرير بالعميل'!$D$2,MAX($A$4:$A22)+1,"")</f>
        <v/>
      </c>
      <c r="B23" s="11" t="str">
        <f>IF(AND($E23&gt;='تقرير بالعميل والتاريخ'!$F$2,$E23&lt;='تقرير بالعميل والتاريخ'!$G$2,$F23='تقرير بالعميل والتاريخ'!$D$2),MAX($B$4:$B22)+1,"")</f>
        <v/>
      </c>
      <c r="C23" s="11" t="str">
        <f>IF(OR($F23="",SUMPRODUCT(1*(TRIM($F$5:$F23)=TRIM($F23)))&gt;1),"",MAX($C$4:$C22)+1)</f>
        <v/>
      </c>
      <c r="D23" s="16">
        <v>19</v>
      </c>
      <c r="E23" s="43"/>
      <c r="F23" s="5"/>
      <c r="G23" s="1"/>
      <c r="H23" s="1"/>
      <c r="I23" s="5">
        <f t="shared" si="0"/>
        <v>0</v>
      </c>
      <c r="J23" s="1"/>
      <c r="K23" s="5">
        <v>0</v>
      </c>
      <c r="L23" s="1"/>
      <c r="M23" s="34"/>
      <c r="R23" s="50" t="str">
        <f t="shared" si="1"/>
        <v/>
      </c>
      <c r="S23" s="49" t="str">
        <f t="shared" ca="1" si="2"/>
        <v/>
      </c>
    </row>
    <row r="24" spans="1:19" ht="21">
      <c r="A24" s="11" t="str">
        <f>IF($F24='تقرير بالعميل'!$D$2,MAX($A$4:$A23)+1,"")</f>
        <v/>
      </c>
      <c r="B24" s="11" t="str">
        <f>IF(AND($E24&gt;='تقرير بالعميل والتاريخ'!$F$2,$E24&lt;='تقرير بالعميل والتاريخ'!$G$2,$F24='تقرير بالعميل والتاريخ'!$D$2),MAX($B$4:$B23)+1,"")</f>
        <v/>
      </c>
      <c r="C24" s="11" t="str">
        <f>IF(OR($F24="",SUMPRODUCT(1*(TRIM($F$5:$F24)=TRIM($F24)))&gt;1),"",MAX($C$4:$C23)+1)</f>
        <v/>
      </c>
      <c r="D24" s="16">
        <v>20</v>
      </c>
      <c r="E24" s="41"/>
      <c r="F24" s="5"/>
      <c r="G24" s="1"/>
      <c r="H24" s="1"/>
      <c r="I24" s="5">
        <f t="shared" si="0"/>
        <v>0</v>
      </c>
      <c r="J24" s="1"/>
      <c r="K24" s="5">
        <v>0</v>
      </c>
      <c r="L24" s="1"/>
      <c r="M24" s="34"/>
      <c r="R24" s="50" t="str">
        <f t="shared" si="1"/>
        <v/>
      </c>
      <c r="S24" s="49" t="str">
        <f t="shared" ca="1" si="2"/>
        <v/>
      </c>
    </row>
    <row r="25" spans="1:19" ht="21">
      <c r="A25" s="11" t="str">
        <f>IF($F25='تقرير بالعميل'!$D$2,MAX($A$4:$A24)+1,"")</f>
        <v/>
      </c>
      <c r="B25" s="11" t="str">
        <f>IF(AND($E25&gt;='تقرير بالعميل والتاريخ'!$F$2,$E25&lt;='تقرير بالعميل والتاريخ'!$G$2,$F25='تقرير بالعميل والتاريخ'!$D$2),MAX($B$4:$B24)+1,"")</f>
        <v/>
      </c>
      <c r="C25" s="11" t="str">
        <f>IF(OR($F25="",SUMPRODUCT(1*(TRIM($F$5:$F25)=TRIM($F25)))&gt;1),"",MAX($C$4:$C24)+1)</f>
        <v/>
      </c>
      <c r="D25" s="16">
        <v>21</v>
      </c>
      <c r="E25" s="43"/>
      <c r="F25" s="5"/>
      <c r="G25" s="1"/>
      <c r="H25" s="1"/>
      <c r="I25" s="5">
        <f t="shared" si="0"/>
        <v>0</v>
      </c>
      <c r="J25" s="1"/>
      <c r="K25" s="5">
        <v>0</v>
      </c>
      <c r="L25" s="1"/>
      <c r="M25" s="34"/>
      <c r="R25" s="50" t="str">
        <f t="shared" si="1"/>
        <v/>
      </c>
      <c r="S25" s="49" t="str">
        <f t="shared" ca="1" si="2"/>
        <v/>
      </c>
    </row>
    <row r="26" spans="1:19" ht="21">
      <c r="A26" s="11" t="str">
        <f>IF($F26='تقرير بالعميل'!$D$2,MAX($A$4:$A25)+1,"")</f>
        <v/>
      </c>
      <c r="B26" s="11" t="str">
        <f>IF(AND($E26&gt;='تقرير بالعميل والتاريخ'!$F$2,$E26&lt;='تقرير بالعميل والتاريخ'!$G$2,$F26='تقرير بالعميل والتاريخ'!$D$2),MAX($B$4:$B25)+1,"")</f>
        <v/>
      </c>
      <c r="C26" s="11" t="str">
        <f>IF(OR($F26="",SUMPRODUCT(1*(TRIM($F$5:$F26)=TRIM($F26)))&gt;1),"",MAX($C$4:$C25)+1)</f>
        <v/>
      </c>
      <c r="D26" s="16">
        <v>22</v>
      </c>
      <c r="E26" s="43"/>
      <c r="F26" s="5"/>
      <c r="G26" s="1"/>
      <c r="H26" s="1"/>
      <c r="I26" s="5">
        <f t="shared" si="0"/>
        <v>0</v>
      </c>
      <c r="J26" s="1"/>
      <c r="K26" s="5">
        <v>0</v>
      </c>
      <c r="L26" s="1"/>
      <c r="M26" s="34"/>
      <c r="R26" s="50" t="str">
        <f t="shared" si="1"/>
        <v/>
      </c>
      <c r="S26" s="49" t="str">
        <f t="shared" ca="1" si="2"/>
        <v/>
      </c>
    </row>
    <row r="27" spans="1:19" ht="21">
      <c r="A27" s="11" t="str">
        <f>IF($F27='تقرير بالعميل'!$D$2,MAX($A$4:$A26)+1,"")</f>
        <v/>
      </c>
      <c r="B27" s="11" t="str">
        <f>IF(AND($E27&gt;='تقرير بالعميل والتاريخ'!$F$2,$E27&lt;='تقرير بالعميل والتاريخ'!$G$2,$F27='تقرير بالعميل والتاريخ'!$D$2),MAX($B$4:$B26)+1,"")</f>
        <v/>
      </c>
      <c r="C27" s="11" t="str">
        <f>IF(OR($F27="",SUMPRODUCT(1*(TRIM($F$5:$F27)=TRIM($F27)))&gt;1),"",MAX($C$4:$C26)+1)</f>
        <v/>
      </c>
      <c r="D27" s="16">
        <v>23</v>
      </c>
      <c r="E27" s="43"/>
      <c r="F27" s="5"/>
      <c r="G27" s="1"/>
      <c r="H27" s="1"/>
      <c r="I27" s="5">
        <f t="shared" si="0"/>
        <v>0</v>
      </c>
      <c r="J27" s="1"/>
      <c r="K27" s="5">
        <v>0</v>
      </c>
      <c r="L27" s="1"/>
      <c r="M27" s="34"/>
      <c r="R27" s="50" t="str">
        <f t="shared" si="1"/>
        <v/>
      </c>
      <c r="S27" s="49" t="str">
        <f t="shared" ca="1" si="2"/>
        <v/>
      </c>
    </row>
    <row r="28" spans="1:19" ht="21">
      <c r="A28" s="11" t="str">
        <f>IF($F28='تقرير بالعميل'!$D$2,MAX($A$4:$A27)+1,"")</f>
        <v/>
      </c>
      <c r="B28" s="11" t="str">
        <f>IF(AND($E28&gt;='تقرير بالعميل والتاريخ'!$F$2,$E28&lt;='تقرير بالعميل والتاريخ'!$G$2,$F28='تقرير بالعميل والتاريخ'!$D$2),MAX($B$4:$B27)+1,"")</f>
        <v/>
      </c>
      <c r="C28" s="11" t="str">
        <f>IF(OR($F28="",SUMPRODUCT(1*(TRIM($F$5:$F28)=TRIM($F28)))&gt;1),"",MAX($C$4:$C27)+1)</f>
        <v/>
      </c>
      <c r="D28" s="16">
        <v>24</v>
      </c>
      <c r="E28" s="43"/>
      <c r="F28" s="5"/>
      <c r="G28" s="1"/>
      <c r="H28" s="1"/>
      <c r="I28" s="5">
        <f t="shared" si="0"/>
        <v>0</v>
      </c>
      <c r="J28" s="1"/>
      <c r="K28" s="5">
        <v>0</v>
      </c>
      <c r="L28" s="1"/>
      <c r="M28" s="34"/>
      <c r="R28" s="50" t="str">
        <f t="shared" si="1"/>
        <v/>
      </c>
      <c r="S28" s="49" t="str">
        <f t="shared" ca="1" si="2"/>
        <v/>
      </c>
    </row>
    <row r="29" spans="1:19" ht="21">
      <c r="A29" s="11" t="str">
        <f>IF($F29='تقرير بالعميل'!$D$2,MAX($A$4:$A28)+1,"")</f>
        <v/>
      </c>
      <c r="B29" s="11" t="str">
        <f>IF(AND($E29&gt;='تقرير بالعميل والتاريخ'!$F$2,$E29&lt;='تقرير بالعميل والتاريخ'!$G$2,$F29='تقرير بالعميل والتاريخ'!$D$2),MAX($B$4:$B28)+1,"")</f>
        <v/>
      </c>
      <c r="C29" s="11" t="str">
        <f>IF(OR($F29="",SUMPRODUCT(1*(TRIM($F$5:$F29)=TRIM($F29)))&gt;1),"",MAX($C$4:$C28)+1)</f>
        <v/>
      </c>
      <c r="D29" s="16">
        <v>25</v>
      </c>
      <c r="E29" s="43"/>
      <c r="F29" s="5"/>
      <c r="G29" s="1"/>
      <c r="H29" s="1"/>
      <c r="I29" s="5">
        <f t="shared" si="0"/>
        <v>0</v>
      </c>
      <c r="J29" s="1"/>
      <c r="K29" s="5">
        <v>0</v>
      </c>
      <c r="L29" s="1"/>
      <c r="M29" s="34"/>
      <c r="R29" s="50" t="str">
        <f t="shared" si="1"/>
        <v/>
      </c>
      <c r="S29" s="49" t="str">
        <f t="shared" ca="1" si="2"/>
        <v/>
      </c>
    </row>
    <row r="30" spans="1:19" ht="21">
      <c r="A30" s="11" t="str">
        <f>IF($F30='تقرير بالعميل'!$D$2,MAX($A$4:$A29)+1,"")</f>
        <v/>
      </c>
      <c r="B30" s="11" t="str">
        <f>IF(AND($E30&gt;='تقرير بالعميل والتاريخ'!$F$2,$E30&lt;='تقرير بالعميل والتاريخ'!$G$2,$F30='تقرير بالعميل والتاريخ'!$D$2),MAX($B$4:$B29)+1,"")</f>
        <v/>
      </c>
      <c r="C30" s="11" t="str">
        <f>IF(OR($F30="",SUMPRODUCT(1*(TRIM($F$5:$F30)=TRIM($F30)))&gt;1),"",MAX($C$4:$C29)+1)</f>
        <v/>
      </c>
      <c r="D30" s="16">
        <v>26</v>
      </c>
      <c r="E30" s="43"/>
      <c r="F30" s="5"/>
      <c r="G30" s="1"/>
      <c r="H30" s="1"/>
      <c r="I30" s="5">
        <f t="shared" si="0"/>
        <v>0</v>
      </c>
      <c r="J30" s="1"/>
      <c r="K30" s="5">
        <v>0</v>
      </c>
      <c r="L30" s="1"/>
      <c r="M30" s="34"/>
      <c r="R30" s="50" t="str">
        <f t="shared" si="1"/>
        <v/>
      </c>
      <c r="S30" s="49" t="str">
        <f t="shared" ca="1" si="2"/>
        <v/>
      </c>
    </row>
    <row r="31" spans="1:19" ht="21">
      <c r="A31" s="11" t="str">
        <f>IF($F31='تقرير بالعميل'!$D$2,MAX($A$4:$A30)+1,"")</f>
        <v/>
      </c>
      <c r="B31" s="11" t="str">
        <f>IF(AND($E31&gt;='تقرير بالعميل والتاريخ'!$F$2,$E31&lt;='تقرير بالعميل والتاريخ'!$G$2,$F31='تقرير بالعميل والتاريخ'!$D$2),MAX($B$4:$B30)+1,"")</f>
        <v/>
      </c>
      <c r="C31" s="11" t="str">
        <f>IF(OR($F31="",SUMPRODUCT(1*(TRIM($F$5:$F31)=TRIM($F31)))&gt;1),"",MAX($C$4:$C30)+1)</f>
        <v/>
      </c>
      <c r="D31" s="16">
        <v>27</v>
      </c>
      <c r="E31" s="46"/>
      <c r="F31" s="5"/>
      <c r="G31" s="1"/>
      <c r="H31" s="1"/>
      <c r="I31" s="5">
        <f t="shared" si="0"/>
        <v>0</v>
      </c>
      <c r="J31" s="1"/>
      <c r="K31" s="5">
        <v>0</v>
      </c>
      <c r="L31" s="1"/>
      <c r="M31" s="34"/>
      <c r="R31" s="50" t="str">
        <f t="shared" si="1"/>
        <v/>
      </c>
      <c r="S31" s="49" t="str">
        <f t="shared" ca="1" si="2"/>
        <v/>
      </c>
    </row>
    <row r="32" spans="1:19" ht="21">
      <c r="A32" s="11" t="str">
        <f>IF($F32='تقرير بالعميل'!$D$2,MAX($A$4:$A31)+1,"")</f>
        <v/>
      </c>
      <c r="B32" s="11" t="str">
        <f>IF(AND($E32&gt;='تقرير بالعميل والتاريخ'!$F$2,$E32&lt;='تقرير بالعميل والتاريخ'!$G$2,$F32='تقرير بالعميل والتاريخ'!$D$2),MAX($B$4:$B31)+1,"")</f>
        <v/>
      </c>
      <c r="C32" s="11" t="str">
        <f>IF(OR($F32="",SUMPRODUCT(1*(TRIM($F$5:$F32)=TRIM($F32)))&gt;1),"",MAX($C$4:$C31)+1)</f>
        <v/>
      </c>
      <c r="D32" s="16">
        <v>28</v>
      </c>
      <c r="E32" s="43"/>
      <c r="F32" s="5"/>
      <c r="G32" s="1"/>
      <c r="H32" s="1"/>
      <c r="I32" s="5">
        <f t="shared" si="0"/>
        <v>0</v>
      </c>
      <c r="J32" s="1"/>
      <c r="K32" s="5">
        <v>0</v>
      </c>
      <c r="L32" s="3"/>
      <c r="M32" s="34"/>
      <c r="R32" s="50" t="str">
        <f t="shared" si="1"/>
        <v/>
      </c>
      <c r="S32" s="49" t="str">
        <f t="shared" ca="1" si="2"/>
        <v/>
      </c>
    </row>
    <row r="33" spans="1:19" ht="21">
      <c r="A33" s="11" t="str">
        <f>IF($F33='تقرير بالعميل'!$D$2,MAX($A$4:$A32)+1,"")</f>
        <v/>
      </c>
      <c r="B33" s="11" t="str">
        <f>IF(AND($E33&gt;='تقرير بالعميل والتاريخ'!$F$2,$E33&lt;='تقرير بالعميل والتاريخ'!$G$2,$F33='تقرير بالعميل والتاريخ'!$D$2),MAX($B$4:$B32)+1,"")</f>
        <v/>
      </c>
      <c r="C33" s="11" t="str">
        <f>IF(OR($F33="",SUMPRODUCT(1*(TRIM($F$5:$F33)=TRIM($F33)))&gt;1),"",MAX($C$4:$C32)+1)</f>
        <v/>
      </c>
      <c r="D33" s="16">
        <v>29</v>
      </c>
      <c r="E33" s="43"/>
      <c r="F33" s="5"/>
      <c r="G33" s="1"/>
      <c r="H33" s="1"/>
      <c r="I33" s="5">
        <f t="shared" si="0"/>
        <v>0</v>
      </c>
      <c r="J33" s="1"/>
      <c r="K33" s="5">
        <v>0</v>
      </c>
      <c r="L33" s="1"/>
      <c r="M33" s="34"/>
      <c r="R33" s="50" t="str">
        <f t="shared" si="1"/>
        <v/>
      </c>
      <c r="S33" s="49" t="str">
        <f t="shared" ca="1" si="2"/>
        <v/>
      </c>
    </row>
    <row r="34" spans="1:19" ht="21">
      <c r="A34" s="11" t="str">
        <f>IF($F34='تقرير بالعميل'!$D$2,MAX($A$4:$A33)+1,"")</f>
        <v/>
      </c>
      <c r="B34" s="11" t="str">
        <f>IF(AND($E34&gt;='تقرير بالعميل والتاريخ'!$F$2,$E34&lt;='تقرير بالعميل والتاريخ'!$G$2,$F34='تقرير بالعميل والتاريخ'!$D$2),MAX($B$4:$B33)+1,"")</f>
        <v/>
      </c>
      <c r="C34" s="11" t="str">
        <f>IF(OR($F34="",SUMPRODUCT(1*(TRIM($F$5:$F34)=TRIM($F34)))&gt;1),"",MAX($C$4:$C33)+1)</f>
        <v/>
      </c>
      <c r="D34" s="16">
        <v>30</v>
      </c>
      <c r="E34" s="43"/>
      <c r="F34" s="5"/>
      <c r="G34" s="1"/>
      <c r="H34" s="1"/>
      <c r="I34" s="5">
        <f t="shared" si="0"/>
        <v>0</v>
      </c>
      <c r="J34" s="1"/>
      <c r="K34" s="5">
        <v>0</v>
      </c>
      <c r="L34" s="1"/>
      <c r="M34" s="34"/>
      <c r="R34" s="50" t="str">
        <f t="shared" si="1"/>
        <v/>
      </c>
      <c r="S34" s="49" t="str">
        <f t="shared" ca="1" si="2"/>
        <v/>
      </c>
    </row>
    <row r="35" spans="1:19" ht="21">
      <c r="A35" s="11" t="str">
        <f>IF($F35='تقرير بالعميل'!$D$2,MAX($A$4:$A34)+1,"")</f>
        <v/>
      </c>
      <c r="B35" s="11" t="str">
        <f>IF(AND($E35&gt;='تقرير بالعميل والتاريخ'!$F$2,$E35&lt;='تقرير بالعميل والتاريخ'!$G$2,$F35='تقرير بالعميل والتاريخ'!$D$2),MAX($B$4:$B34)+1,"")</f>
        <v/>
      </c>
      <c r="C35" s="11" t="str">
        <f>IF(OR($F35="",SUMPRODUCT(1*(TRIM($F$5:$F35)=TRIM($F35)))&gt;1),"",MAX($C$4:$C34)+1)</f>
        <v/>
      </c>
      <c r="D35" s="16">
        <v>31</v>
      </c>
      <c r="E35" s="43"/>
      <c r="F35" s="5"/>
      <c r="G35" s="1"/>
      <c r="H35" s="1"/>
      <c r="I35" s="5">
        <f t="shared" si="0"/>
        <v>0</v>
      </c>
      <c r="J35" s="1"/>
      <c r="K35" s="5">
        <v>0</v>
      </c>
      <c r="L35" s="1"/>
      <c r="M35" s="34"/>
      <c r="R35" s="50" t="str">
        <f t="shared" si="1"/>
        <v/>
      </c>
      <c r="S35" s="49" t="str">
        <f t="shared" ca="1" si="2"/>
        <v/>
      </c>
    </row>
    <row r="36" spans="1:19" ht="21">
      <c r="A36" s="11" t="str">
        <f>IF($F36='تقرير بالعميل'!$D$2,MAX($A$4:$A35)+1,"")</f>
        <v/>
      </c>
      <c r="B36" s="11" t="str">
        <f>IF(AND($E36&gt;='تقرير بالعميل والتاريخ'!$F$2,$E36&lt;='تقرير بالعميل والتاريخ'!$G$2,$F36='تقرير بالعميل والتاريخ'!$D$2),MAX($B$4:$B35)+1,"")</f>
        <v/>
      </c>
      <c r="C36" s="11" t="str">
        <f>IF(OR($F36="",SUMPRODUCT(1*(TRIM($F$5:$F36)=TRIM($F36)))&gt;1),"",MAX($C$4:$C35)+1)</f>
        <v/>
      </c>
      <c r="D36" s="16">
        <v>32</v>
      </c>
      <c r="E36" s="43"/>
      <c r="F36" s="5"/>
      <c r="G36" s="1"/>
      <c r="H36" s="1"/>
      <c r="I36" s="5">
        <f t="shared" si="0"/>
        <v>0</v>
      </c>
      <c r="J36" s="1"/>
      <c r="K36" s="5">
        <v>0</v>
      </c>
      <c r="L36" s="1"/>
      <c r="M36" s="34"/>
      <c r="R36" s="50" t="str">
        <f t="shared" si="1"/>
        <v/>
      </c>
      <c r="S36" s="49" t="str">
        <f t="shared" ca="1" si="2"/>
        <v/>
      </c>
    </row>
    <row r="37" spans="1:19" ht="21">
      <c r="A37" s="11" t="str">
        <f>IF($F37='تقرير بالعميل'!$D$2,MAX($A$4:$A36)+1,"")</f>
        <v/>
      </c>
      <c r="B37" s="11" t="str">
        <f>IF(AND($E37&gt;='تقرير بالعميل والتاريخ'!$F$2,$E37&lt;='تقرير بالعميل والتاريخ'!$G$2,$F37='تقرير بالعميل والتاريخ'!$D$2),MAX($B$4:$B36)+1,"")</f>
        <v/>
      </c>
      <c r="C37" s="11" t="str">
        <f>IF(OR($F37="",SUMPRODUCT(1*(TRIM($F$5:$F37)=TRIM($F37)))&gt;1),"",MAX($C$4:$C36)+1)</f>
        <v/>
      </c>
      <c r="D37" s="16">
        <v>33</v>
      </c>
      <c r="E37" s="46"/>
      <c r="F37" s="5"/>
      <c r="G37" s="1"/>
      <c r="H37" s="1"/>
      <c r="I37" s="5">
        <f t="shared" si="0"/>
        <v>0</v>
      </c>
      <c r="J37" s="1"/>
      <c r="K37" s="5">
        <v>0</v>
      </c>
      <c r="L37" s="1"/>
      <c r="M37" s="34"/>
      <c r="R37" s="50" t="str">
        <f t="shared" si="1"/>
        <v/>
      </c>
      <c r="S37" s="49" t="str">
        <f t="shared" ca="1" si="2"/>
        <v/>
      </c>
    </row>
    <row r="38" spans="1:19" ht="21">
      <c r="A38" s="11" t="str">
        <f>IF($F38='تقرير بالعميل'!$D$2,MAX($A$4:$A37)+1,"")</f>
        <v/>
      </c>
      <c r="B38" s="11" t="str">
        <f>IF(AND($E38&gt;='تقرير بالعميل والتاريخ'!$F$2,$E38&lt;='تقرير بالعميل والتاريخ'!$G$2,$F38='تقرير بالعميل والتاريخ'!$D$2),MAX($B$4:$B37)+1,"")</f>
        <v/>
      </c>
      <c r="C38" s="11" t="str">
        <f>IF(OR($F38="",SUMPRODUCT(1*(TRIM($F$5:$F38)=TRIM($F38)))&gt;1),"",MAX($C$4:$C37)+1)</f>
        <v/>
      </c>
      <c r="D38" s="16">
        <v>34</v>
      </c>
      <c r="E38" s="41"/>
      <c r="F38" s="5"/>
      <c r="G38" s="1"/>
      <c r="H38" s="1"/>
      <c r="I38" s="5">
        <f t="shared" si="0"/>
        <v>0</v>
      </c>
      <c r="J38" s="1"/>
      <c r="K38" s="5">
        <v>0</v>
      </c>
      <c r="L38" s="1"/>
      <c r="M38" s="34"/>
      <c r="R38" s="50" t="str">
        <f t="shared" si="1"/>
        <v/>
      </c>
      <c r="S38" s="49" t="str">
        <f t="shared" ca="1" si="2"/>
        <v/>
      </c>
    </row>
    <row r="39" spans="1:19" ht="21">
      <c r="A39" s="11" t="str">
        <f>IF($F39='تقرير بالعميل'!$D$2,MAX($A$4:$A38)+1,"")</f>
        <v/>
      </c>
      <c r="B39" s="11" t="str">
        <f>IF(AND($E39&gt;='تقرير بالعميل والتاريخ'!$F$2,$E39&lt;='تقرير بالعميل والتاريخ'!$G$2,$F39='تقرير بالعميل والتاريخ'!$D$2),MAX($B$4:$B38)+1,"")</f>
        <v/>
      </c>
      <c r="C39" s="11" t="str">
        <f>IF(OR($F39="",SUMPRODUCT(1*(TRIM($F$5:$F39)=TRIM($F39)))&gt;1),"",MAX($C$4:$C38)+1)</f>
        <v/>
      </c>
      <c r="D39" s="16">
        <v>35</v>
      </c>
      <c r="E39" s="41"/>
      <c r="F39" s="5"/>
      <c r="G39" s="1"/>
      <c r="H39" s="1"/>
      <c r="I39" s="5">
        <f t="shared" si="0"/>
        <v>0</v>
      </c>
      <c r="J39" s="1"/>
      <c r="K39" s="5">
        <v>0</v>
      </c>
      <c r="L39" s="1"/>
      <c r="M39" s="34"/>
      <c r="R39" s="50" t="str">
        <f t="shared" si="1"/>
        <v/>
      </c>
      <c r="S39" s="49" t="str">
        <f t="shared" ca="1" si="2"/>
        <v/>
      </c>
    </row>
    <row r="40" spans="1:19" ht="21">
      <c r="A40" s="11" t="str">
        <f>IF($F40='تقرير بالعميل'!$D$2,MAX($A$4:$A39)+1,"")</f>
        <v/>
      </c>
      <c r="B40" s="11" t="str">
        <f>IF(AND($E40&gt;='تقرير بالعميل والتاريخ'!$F$2,$E40&lt;='تقرير بالعميل والتاريخ'!$G$2,$F40='تقرير بالعميل والتاريخ'!$D$2),MAX($B$4:$B39)+1,"")</f>
        <v/>
      </c>
      <c r="C40" s="11" t="str">
        <f>IF(OR($F40="",SUMPRODUCT(1*(TRIM($F$5:$F40)=TRIM($F40)))&gt;1),"",MAX($C$4:$C39)+1)</f>
        <v/>
      </c>
      <c r="D40" s="16">
        <v>36</v>
      </c>
      <c r="E40" s="43"/>
      <c r="F40" s="5"/>
      <c r="G40" s="1"/>
      <c r="H40" s="1"/>
      <c r="I40" s="5">
        <f t="shared" si="0"/>
        <v>0</v>
      </c>
      <c r="J40" s="1"/>
      <c r="K40" s="5">
        <v>0</v>
      </c>
      <c r="L40" s="1"/>
      <c r="M40" s="34"/>
      <c r="R40" s="50" t="str">
        <f t="shared" si="1"/>
        <v/>
      </c>
      <c r="S40" s="49" t="str">
        <f t="shared" ca="1" si="2"/>
        <v/>
      </c>
    </row>
    <row r="41" spans="1:19" ht="21">
      <c r="A41" s="11" t="str">
        <f>IF($F41='تقرير بالعميل'!$D$2,MAX($A$4:$A40)+1,"")</f>
        <v/>
      </c>
      <c r="B41" s="11" t="str">
        <f>IF(AND($E41&gt;='تقرير بالعميل والتاريخ'!$F$2,$E41&lt;='تقرير بالعميل والتاريخ'!$G$2,$F41='تقرير بالعميل والتاريخ'!$D$2),MAX($B$4:$B40)+1,"")</f>
        <v/>
      </c>
      <c r="C41" s="11" t="str">
        <f>IF(OR($F41="",SUMPRODUCT(1*(TRIM($F$5:$F41)=TRIM($F41)))&gt;1),"",MAX($C$4:$C40)+1)</f>
        <v/>
      </c>
      <c r="D41" s="16">
        <v>37</v>
      </c>
      <c r="E41" s="43"/>
      <c r="F41" s="5"/>
      <c r="G41" s="1"/>
      <c r="H41" s="1"/>
      <c r="I41" s="5">
        <f t="shared" si="0"/>
        <v>0</v>
      </c>
      <c r="J41" s="1"/>
      <c r="K41" s="5">
        <v>0</v>
      </c>
      <c r="L41" s="1"/>
      <c r="M41" s="34"/>
      <c r="R41" s="50" t="str">
        <f t="shared" si="1"/>
        <v/>
      </c>
      <c r="S41" s="49" t="str">
        <f t="shared" ca="1" si="2"/>
        <v/>
      </c>
    </row>
    <row r="42" spans="1:19" ht="21">
      <c r="A42" s="11" t="str">
        <f>IF($F42='تقرير بالعميل'!$D$2,MAX($A$4:$A41)+1,"")</f>
        <v/>
      </c>
      <c r="B42" s="11" t="str">
        <f>IF(AND($E42&gt;='تقرير بالعميل والتاريخ'!$F$2,$E42&lt;='تقرير بالعميل والتاريخ'!$G$2,$F42='تقرير بالعميل والتاريخ'!$D$2),MAX($B$4:$B41)+1,"")</f>
        <v/>
      </c>
      <c r="C42" s="11" t="str">
        <f>IF(OR($F42="",SUMPRODUCT(1*(TRIM($F$5:$F42)=TRIM($F42)))&gt;1),"",MAX($C$4:$C41)+1)</f>
        <v/>
      </c>
      <c r="D42" s="16">
        <v>38</v>
      </c>
      <c r="E42" s="43"/>
      <c r="F42" s="5"/>
      <c r="G42" s="1"/>
      <c r="H42" s="1"/>
      <c r="I42" s="5">
        <f t="shared" si="0"/>
        <v>0</v>
      </c>
      <c r="J42" s="1"/>
      <c r="K42" s="5">
        <v>0</v>
      </c>
      <c r="L42" s="1"/>
      <c r="M42" s="34"/>
      <c r="R42" s="50" t="str">
        <f t="shared" si="1"/>
        <v/>
      </c>
      <c r="S42" s="49" t="str">
        <f t="shared" ca="1" si="2"/>
        <v/>
      </c>
    </row>
    <row r="43" spans="1:19" ht="21">
      <c r="A43" s="11" t="str">
        <f>IF($F43='تقرير بالعميل'!$D$2,MAX($A$4:$A42)+1,"")</f>
        <v/>
      </c>
      <c r="B43" s="11" t="str">
        <f>IF(AND($E43&gt;='تقرير بالعميل والتاريخ'!$F$2,$E43&lt;='تقرير بالعميل والتاريخ'!$G$2,$F43='تقرير بالعميل والتاريخ'!$D$2),MAX($B$4:$B42)+1,"")</f>
        <v/>
      </c>
      <c r="C43" s="11" t="str">
        <f>IF(OR($F43="",SUMPRODUCT(1*(TRIM($F$5:$F43)=TRIM($F43)))&gt;1),"",MAX($C$4:$C42)+1)</f>
        <v/>
      </c>
      <c r="D43" s="16">
        <v>39</v>
      </c>
      <c r="E43" s="43"/>
      <c r="F43" s="5"/>
      <c r="G43" s="1"/>
      <c r="H43" s="1"/>
      <c r="I43" s="5">
        <f t="shared" si="0"/>
        <v>0</v>
      </c>
      <c r="J43" s="1"/>
      <c r="K43" s="5">
        <v>0</v>
      </c>
      <c r="L43" s="1"/>
      <c r="M43" s="34"/>
      <c r="R43" s="50" t="str">
        <f t="shared" si="1"/>
        <v/>
      </c>
      <c r="S43" s="49" t="str">
        <f t="shared" ca="1" si="2"/>
        <v/>
      </c>
    </row>
    <row r="44" spans="1:19" ht="21">
      <c r="A44" s="11" t="str">
        <f>IF($F44='تقرير بالعميل'!$D$2,MAX($A$4:$A43)+1,"")</f>
        <v/>
      </c>
      <c r="B44" s="11" t="str">
        <f>IF(AND($E44&gt;='تقرير بالعميل والتاريخ'!$F$2,$E44&lt;='تقرير بالعميل والتاريخ'!$G$2,$F44='تقرير بالعميل والتاريخ'!$D$2),MAX($B$4:$B43)+1,"")</f>
        <v/>
      </c>
      <c r="C44" s="11" t="str">
        <f>IF(OR($F44="",SUMPRODUCT(1*(TRIM($F$5:$F44)=TRIM($F44)))&gt;1),"",MAX($C$4:$C43)+1)</f>
        <v/>
      </c>
      <c r="D44" s="16">
        <v>40</v>
      </c>
      <c r="E44" s="43"/>
      <c r="F44" s="5"/>
      <c r="G44" s="1"/>
      <c r="H44" s="1"/>
      <c r="I44" s="5">
        <f t="shared" si="0"/>
        <v>0</v>
      </c>
      <c r="J44" s="1"/>
      <c r="K44" s="5">
        <v>0</v>
      </c>
      <c r="L44" s="1"/>
      <c r="M44" s="34"/>
      <c r="R44" s="50" t="str">
        <f t="shared" si="1"/>
        <v/>
      </c>
      <c r="S44" s="49" t="str">
        <f t="shared" ca="1" si="2"/>
        <v/>
      </c>
    </row>
    <row r="45" spans="1:19" ht="21">
      <c r="A45" s="11" t="str">
        <f>IF($F45='تقرير بالعميل'!$D$2,MAX($A$4:$A44)+1,"")</f>
        <v/>
      </c>
      <c r="B45" s="11" t="str">
        <f>IF(AND($E45&gt;='تقرير بالعميل والتاريخ'!$F$2,$E45&lt;='تقرير بالعميل والتاريخ'!$G$2,$F45='تقرير بالعميل والتاريخ'!$D$2),MAX($B$4:$B44)+1,"")</f>
        <v/>
      </c>
      <c r="C45" s="11" t="str">
        <f>IF(OR($F45="",SUMPRODUCT(1*(TRIM($F$5:$F45)=TRIM($F45)))&gt;1),"",MAX($C$4:$C44)+1)</f>
        <v/>
      </c>
      <c r="D45" s="16">
        <v>41</v>
      </c>
      <c r="E45" s="46"/>
      <c r="F45" s="5"/>
      <c r="G45" s="1"/>
      <c r="H45" s="1"/>
      <c r="I45" s="5">
        <f t="shared" si="0"/>
        <v>0</v>
      </c>
      <c r="J45" s="1"/>
      <c r="K45" s="5">
        <v>0</v>
      </c>
      <c r="L45" s="1"/>
      <c r="M45" s="34"/>
      <c r="R45" s="50" t="str">
        <f t="shared" si="1"/>
        <v/>
      </c>
      <c r="S45" s="49" t="str">
        <f t="shared" ca="1" si="2"/>
        <v/>
      </c>
    </row>
    <row r="46" spans="1:19" ht="21">
      <c r="A46" s="11" t="str">
        <f>IF($F46='تقرير بالعميل'!$D$2,MAX($A$4:$A45)+1,"")</f>
        <v/>
      </c>
      <c r="B46" s="11" t="str">
        <f>IF(AND($E46&gt;='تقرير بالعميل والتاريخ'!$F$2,$E46&lt;='تقرير بالعميل والتاريخ'!$G$2,$F46='تقرير بالعميل والتاريخ'!$D$2),MAX($B$4:$B45)+1,"")</f>
        <v/>
      </c>
      <c r="C46" s="11" t="str">
        <f>IF(OR($F46="",SUMPRODUCT(1*(TRIM($F$5:$F46)=TRIM($F46)))&gt;1),"",MAX($C$4:$C45)+1)</f>
        <v/>
      </c>
      <c r="D46" s="16">
        <v>42</v>
      </c>
      <c r="E46" s="43"/>
      <c r="F46" s="5"/>
      <c r="G46" s="1"/>
      <c r="H46" s="1"/>
      <c r="I46" s="5">
        <f t="shared" si="0"/>
        <v>0</v>
      </c>
      <c r="J46" s="1"/>
      <c r="K46" s="5">
        <v>0</v>
      </c>
      <c r="L46" s="1"/>
      <c r="M46" s="34"/>
      <c r="R46" s="50" t="str">
        <f t="shared" si="1"/>
        <v/>
      </c>
      <c r="S46" s="49" t="str">
        <f t="shared" ca="1" si="2"/>
        <v/>
      </c>
    </row>
    <row r="47" spans="1:19" ht="21">
      <c r="A47" s="11" t="str">
        <f>IF($F47='تقرير بالعميل'!$D$2,MAX($A$4:$A46)+1,"")</f>
        <v/>
      </c>
      <c r="B47" s="11" t="str">
        <f>IF(AND($E47&gt;='تقرير بالعميل والتاريخ'!$F$2,$E47&lt;='تقرير بالعميل والتاريخ'!$G$2,$F47='تقرير بالعميل والتاريخ'!$D$2),MAX($B$4:$B46)+1,"")</f>
        <v/>
      </c>
      <c r="C47" s="11" t="str">
        <f>IF(OR($F47="",SUMPRODUCT(1*(TRIM($F$5:$F47)=TRIM($F47)))&gt;1),"",MAX($C$4:$C46)+1)</f>
        <v/>
      </c>
      <c r="D47" s="16">
        <v>43</v>
      </c>
      <c r="E47" s="43"/>
      <c r="F47" s="5"/>
      <c r="G47" s="1"/>
      <c r="H47" s="1"/>
      <c r="I47" s="5">
        <f t="shared" si="0"/>
        <v>0</v>
      </c>
      <c r="J47" s="1"/>
      <c r="K47" s="5">
        <v>0</v>
      </c>
      <c r="L47" s="1"/>
      <c r="M47" s="34"/>
      <c r="R47" s="50" t="str">
        <f t="shared" si="1"/>
        <v/>
      </c>
      <c r="S47" s="49" t="str">
        <f t="shared" ca="1" si="2"/>
        <v/>
      </c>
    </row>
    <row r="48" spans="1:19" ht="21">
      <c r="A48" s="11" t="str">
        <f>IF($F48='تقرير بالعميل'!$D$2,MAX($A$4:$A47)+1,"")</f>
        <v/>
      </c>
      <c r="B48" s="11" t="str">
        <f>IF(AND($E48&gt;='تقرير بالعميل والتاريخ'!$F$2,$E48&lt;='تقرير بالعميل والتاريخ'!$G$2,$F48='تقرير بالعميل والتاريخ'!$D$2),MAX($B$4:$B47)+1,"")</f>
        <v/>
      </c>
      <c r="C48" s="11" t="str">
        <f>IF(OR($F48="",SUMPRODUCT(1*(TRIM($F$5:$F48)=TRIM($F48)))&gt;1),"",MAX($C$4:$C47)+1)</f>
        <v/>
      </c>
      <c r="D48" s="16">
        <v>44</v>
      </c>
      <c r="E48" s="43"/>
      <c r="F48" s="5"/>
      <c r="G48" s="1"/>
      <c r="H48" s="1"/>
      <c r="I48" s="5">
        <f t="shared" si="0"/>
        <v>0</v>
      </c>
      <c r="J48" s="1"/>
      <c r="K48" s="5">
        <v>0</v>
      </c>
      <c r="L48" s="1"/>
      <c r="M48" s="34"/>
      <c r="R48" s="50" t="str">
        <f t="shared" si="1"/>
        <v/>
      </c>
      <c r="S48" s="49" t="str">
        <f t="shared" ca="1" si="2"/>
        <v/>
      </c>
    </row>
    <row r="49" spans="1:19" ht="20.25" customHeight="1">
      <c r="A49" s="11" t="str">
        <f>IF($F49='تقرير بالعميل'!$D$2,MAX($A$4:$A48)+1,"")</f>
        <v/>
      </c>
      <c r="B49" s="11" t="str">
        <f>IF(AND($E49&gt;='تقرير بالعميل والتاريخ'!$F$2,$E49&lt;='تقرير بالعميل والتاريخ'!$G$2,$F49='تقرير بالعميل والتاريخ'!$D$2),MAX($B$4:$B48)+1,"")</f>
        <v/>
      </c>
      <c r="C49" s="11" t="str">
        <f>IF(OR($F49="",SUMPRODUCT(1*(TRIM($F$5:$F49)=TRIM($F49)))&gt;1),"",MAX($C$4:$C48)+1)</f>
        <v/>
      </c>
      <c r="D49" s="16">
        <v>45</v>
      </c>
      <c r="E49" s="43"/>
      <c r="F49" s="5"/>
      <c r="G49" s="1"/>
      <c r="H49" s="1"/>
      <c r="I49" s="5">
        <f t="shared" si="0"/>
        <v>0</v>
      </c>
      <c r="J49" s="1"/>
      <c r="K49" s="5">
        <v>0</v>
      </c>
      <c r="L49" s="1"/>
      <c r="M49" s="34"/>
      <c r="R49" s="50" t="str">
        <f t="shared" si="1"/>
        <v/>
      </c>
      <c r="S49" s="49" t="str">
        <f t="shared" ca="1" si="2"/>
        <v/>
      </c>
    </row>
    <row r="50" spans="1:19" ht="20.25" customHeight="1">
      <c r="A50" s="11" t="str">
        <f>IF($F50='تقرير بالعميل'!$D$2,MAX($A$4:$A49)+1,"")</f>
        <v/>
      </c>
      <c r="B50" s="11" t="str">
        <f>IF(AND($E50&gt;='تقرير بالعميل والتاريخ'!$F$2,$E50&lt;='تقرير بالعميل والتاريخ'!$G$2,$F50='تقرير بالعميل والتاريخ'!$D$2),MAX($B$4:$B49)+1,"")</f>
        <v/>
      </c>
      <c r="C50" s="11" t="str">
        <f>IF(OR($F50="",SUMPRODUCT(1*(TRIM($F$5:$F50)=TRIM($F50)))&gt;1),"",MAX($C$4:$C49)+1)</f>
        <v/>
      </c>
      <c r="D50" s="16">
        <v>46</v>
      </c>
      <c r="E50" s="43"/>
      <c r="F50" s="5"/>
      <c r="G50" s="1"/>
      <c r="H50" s="1"/>
      <c r="I50" s="5">
        <f t="shared" si="0"/>
        <v>0</v>
      </c>
      <c r="J50" s="1"/>
      <c r="K50" s="5">
        <v>0</v>
      </c>
      <c r="L50" s="1"/>
      <c r="M50" s="34"/>
      <c r="R50" s="50" t="str">
        <f t="shared" si="1"/>
        <v/>
      </c>
      <c r="S50" s="49" t="str">
        <f t="shared" ca="1" si="2"/>
        <v/>
      </c>
    </row>
    <row r="51" spans="1:19" ht="20.25" customHeight="1">
      <c r="A51" s="11" t="str">
        <f>IF($F51='تقرير بالعميل'!$D$2,MAX($A$4:$A50)+1,"")</f>
        <v/>
      </c>
      <c r="B51" s="11" t="str">
        <f>IF(AND($E51&gt;='تقرير بالعميل والتاريخ'!$F$2,$E51&lt;='تقرير بالعميل والتاريخ'!$G$2,$F51='تقرير بالعميل والتاريخ'!$D$2),MAX($B$4:$B50)+1,"")</f>
        <v/>
      </c>
      <c r="C51" s="11" t="str">
        <f>IF(OR($F51="",SUMPRODUCT(1*(TRIM($F$5:$F51)=TRIM($F51)))&gt;1),"",MAX($C$4:$C50)+1)</f>
        <v/>
      </c>
      <c r="D51" s="16">
        <v>47</v>
      </c>
      <c r="E51" s="43"/>
      <c r="F51" s="5"/>
      <c r="G51" s="1"/>
      <c r="H51" s="1"/>
      <c r="I51" s="5">
        <f t="shared" si="0"/>
        <v>0</v>
      </c>
      <c r="J51" s="1"/>
      <c r="K51" s="5">
        <v>0</v>
      </c>
      <c r="L51" s="1"/>
      <c r="M51" s="34"/>
      <c r="R51" s="50" t="str">
        <f t="shared" si="1"/>
        <v/>
      </c>
      <c r="S51" s="49" t="str">
        <f t="shared" ca="1" si="2"/>
        <v/>
      </c>
    </row>
    <row r="52" spans="1:19" ht="21">
      <c r="A52" s="11" t="str">
        <f>IF($F52='تقرير بالعميل'!$D$2,MAX($A$4:$A51)+1,"")</f>
        <v/>
      </c>
      <c r="B52" s="11" t="str">
        <f>IF(AND($E52&gt;='تقرير بالعميل والتاريخ'!$F$2,$E52&lt;='تقرير بالعميل والتاريخ'!$G$2,$F52='تقرير بالعميل والتاريخ'!$D$2),MAX($B$4:$B51)+1,"")</f>
        <v/>
      </c>
      <c r="C52" s="11" t="str">
        <f>IF(OR($F52="",SUMPRODUCT(1*(TRIM($F$5:$F52)=TRIM($F52)))&gt;1),"",MAX($C$4:$C51)+1)</f>
        <v/>
      </c>
      <c r="D52" s="16">
        <v>48</v>
      </c>
      <c r="E52" s="43"/>
      <c r="F52" s="5"/>
      <c r="G52" s="1"/>
      <c r="H52" s="1"/>
      <c r="I52" s="5">
        <f t="shared" si="0"/>
        <v>0</v>
      </c>
      <c r="J52" s="1"/>
      <c r="K52" s="5">
        <v>0</v>
      </c>
      <c r="L52" s="1"/>
      <c r="M52" s="34"/>
      <c r="R52" s="50" t="str">
        <f t="shared" si="1"/>
        <v/>
      </c>
      <c r="S52" s="49" t="str">
        <f t="shared" ca="1" si="2"/>
        <v/>
      </c>
    </row>
    <row r="53" spans="1:19" ht="21">
      <c r="A53" s="11" t="str">
        <f>IF($F53='تقرير بالعميل'!$D$2,MAX($A$4:$A52)+1,"")</f>
        <v/>
      </c>
      <c r="B53" s="11" t="str">
        <f>IF(AND($E53&gt;='تقرير بالعميل والتاريخ'!$F$2,$E53&lt;='تقرير بالعميل والتاريخ'!$G$2,$F53='تقرير بالعميل والتاريخ'!$D$2),MAX($B$4:$B52)+1,"")</f>
        <v/>
      </c>
      <c r="C53" s="11" t="str">
        <f>IF(OR($F53="",SUMPRODUCT(1*(TRIM($F$5:$F53)=TRIM($F53)))&gt;1),"",MAX($C$4:$C52)+1)</f>
        <v/>
      </c>
      <c r="D53" s="16">
        <v>49</v>
      </c>
      <c r="E53" s="43"/>
      <c r="F53" s="5"/>
      <c r="G53" s="1"/>
      <c r="H53" s="1"/>
      <c r="I53" s="5">
        <f t="shared" si="0"/>
        <v>0</v>
      </c>
      <c r="J53" s="12"/>
      <c r="K53" s="5">
        <v>0</v>
      </c>
      <c r="L53" s="1"/>
      <c r="M53" s="34"/>
      <c r="R53" s="50" t="str">
        <f t="shared" si="1"/>
        <v/>
      </c>
      <c r="S53" s="49" t="str">
        <f t="shared" ca="1" si="2"/>
        <v/>
      </c>
    </row>
    <row r="54" spans="1:19" ht="21">
      <c r="A54" s="11" t="str">
        <f>IF($F54='تقرير بالعميل'!$D$2,MAX($A$4:$A53)+1,"")</f>
        <v/>
      </c>
      <c r="B54" s="11" t="str">
        <f>IF(AND($E54&gt;='تقرير بالعميل والتاريخ'!$F$2,$E54&lt;='تقرير بالعميل والتاريخ'!$G$2,$F54='تقرير بالعميل والتاريخ'!$D$2),MAX($B$4:$B53)+1,"")</f>
        <v/>
      </c>
      <c r="C54" s="11" t="str">
        <f>IF(OR($F54="",SUMPRODUCT(1*(TRIM($F$5:$F54)=TRIM($F54)))&gt;1),"",MAX($C$4:$C53)+1)</f>
        <v/>
      </c>
      <c r="D54" s="16">
        <v>50</v>
      </c>
      <c r="E54" s="43"/>
      <c r="F54" s="5"/>
      <c r="G54" s="1"/>
      <c r="H54" s="1"/>
      <c r="I54" s="5">
        <f t="shared" si="0"/>
        <v>0</v>
      </c>
      <c r="J54" s="13"/>
      <c r="K54" s="5">
        <v>0</v>
      </c>
      <c r="L54" s="1"/>
      <c r="M54" s="34"/>
      <c r="R54" s="50" t="str">
        <f t="shared" si="1"/>
        <v/>
      </c>
      <c r="S54" s="49" t="str">
        <f t="shared" ca="1" si="2"/>
        <v/>
      </c>
    </row>
    <row r="55" spans="1:19" ht="21">
      <c r="A55" s="11" t="str">
        <f>IF($F55='تقرير بالعميل'!$D$2,MAX($A$4:$A54)+1,"")</f>
        <v/>
      </c>
      <c r="B55" s="11" t="str">
        <f>IF(AND($E55&gt;='تقرير بالعميل والتاريخ'!$F$2,$E55&lt;='تقرير بالعميل والتاريخ'!$G$2,$F55='تقرير بالعميل والتاريخ'!$D$2),MAX($B$4:$B54)+1,"")</f>
        <v/>
      </c>
      <c r="C55" s="11" t="str">
        <f>IF(OR($F55="",SUMPRODUCT(1*(TRIM($F$5:$F55)=TRIM($F55)))&gt;1),"",MAX($C$4:$C54)+1)</f>
        <v/>
      </c>
      <c r="D55" s="16">
        <v>51</v>
      </c>
      <c r="E55" s="43"/>
      <c r="F55" s="5"/>
      <c r="G55" s="1"/>
      <c r="H55" s="1"/>
      <c r="I55" s="5">
        <f t="shared" si="0"/>
        <v>0</v>
      </c>
      <c r="J55" s="1"/>
      <c r="K55" s="5">
        <v>0</v>
      </c>
      <c r="L55" s="1"/>
      <c r="M55" s="34"/>
      <c r="R55" s="50" t="str">
        <f t="shared" si="1"/>
        <v/>
      </c>
      <c r="S55" s="49" t="str">
        <f t="shared" ca="1" si="2"/>
        <v/>
      </c>
    </row>
    <row r="56" spans="1:19" ht="20.25" customHeight="1">
      <c r="A56" s="11" t="str">
        <f>IF($F56='تقرير بالعميل'!$D$2,MAX($A$4:$A55)+1,"")</f>
        <v/>
      </c>
      <c r="B56" s="11" t="str">
        <f>IF(AND($E56&gt;='تقرير بالعميل والتاريخ'!$F$2,$E56&lt;='تقرير بالعميل والتاريخ'!$G$2,$F56='تقرير بالعميل والتاريخ'!$D$2),MAX($B$4:$B55)+1,"")</f>
        <v/>
      </c>
      <c r="C56" s="11" t="str">
        <f>IF(OR($F56="",SUMPRODUCT(1*(TRIM($F$5:$F56)=TRIM($F56)))&gt;1),"",MAX($C$4:$C55)+1)</f>
        <v/>
      </c>
      <c r="D56" s="16">
        <v>52</v>
      </c>
      <c r="E56" s="43"/>
      <c r="F56" s="5"/>
      <c r="G56" s="1"/>
      <c r="H56" s="1"/>
      <c r="I56" s="5">
        <f t="shared" si="0"/>
        <v>0</v>
      </c>
      <c r="J56" s="10"/>
      <c r="K56" s="5">
        <v>0</v>
      </c>
      <c r="L56" s="1"/>
      <c r="M56" s="36"/>
      <c r="R56" s="50" t="str">
        <f t="shared" si="1"/>
        <v/>
      </c>
      <c r="S56" s="49" t="str">
        <f t="shared" ca="1" si="2"/>
        <v/>
      </c>
    </row>
    <row r="57" spans="1:19" ht="20.25" customHeight="1">
      <c r="A57" s="11" t="str">
        <f>IF($F57='تقرير بالعميل'!$D$2,MAX($A$4:$A56)+1,"")</f>
        <v/>
      </c>
      <c r="B57" s="11" t="str">
        <f>IF(AND($E57&gt;='تقرير بالعميل والتاريخ'!$F$2,$E57&lt;='تقرير بالعميل والتاريخ'!$G$2,$F57='تقرير بالعميل والتاريخ'!$D$2),MAX($B$4:$B56)+1,"")</f>
        <v/>
      </c>
      <c r="C57" s="11" t="str">
        <f>IF(OR($F57="",SUMPRODUCT(1*(TRIM($F$5:$F57)=TRIM($F57)))&gt;1),"",MAX($C$4:$C56)+1)</f>
        <v/>
      </c>
      <c r="D57" s="16">
        <v>53</v>
      </c>
      <c r="E57" s="43"/>
      <c r="F57" s="5"/>
      <c r="G57" s="1"/>
      <c r="H57" s="1"/>
      <c r="I57" s="5">
        <f t="shared" si="0"/>
        <v>0</v>
      </c>
      <c r="J57" s="10"/>
      <c r="K57" s="5">
        <v>0</v>
      </c>
      <c r="L57" s="1"/>
      <c r="M57" s="36"/>
      <c r="R57" s="50" t="str">
        <f t="shared" si="1"/>
        <v/>
      </c>
      <c r="S57" s="49" t="str">
        <f t="shared" ca="1" si="2"/>
        <v/>
      </c>
    </row>
    <row r="58" spans="1:19" ht="21" customHeight="1" thickBot="1">
      <c r="A58" s="11" t="str">
        <f>IF($F58='تقرير بالعميل'!$D$2,MAX($A$4:$A57)+1,"")</f>
        <v/>
      </c>
      <c r="B58" s="11" t="str">
        <f>IF(AND($E58&gt;='تقرير بالعميل والتاريخ'!$F$2,$E58&lt;='تقرير بالعميل والتاريخ'!$G$2,$F58='تقرير بالعميل والتاريخ'!$D$2),MAX($B$4:$B57)+1,"")</f>
        <v/>
      </c>
      <c r="C58" s="11" t="str">
        <f>IF(OR($F58="",SUMPRODUCT(1*(TRIM($F$5:$F58)=TRIM($F58)))&gt;1),"",MAX($C$4:$C57)+1)</f>
        <v/>
      </c>
      <c r="D58" s="37">
        <v>54</v>
      </c>
      <c r="E58" s="47"/>
      <c r="F58" s="38"/>
      <c r="G58" s="2"/>
      <c r="H58" s="2"/>
      <c r="I58" s="38">
        <f t="shared" si="0"/>
        <v>0</v>
      </c>
      <c r="J58" s="39"/>
      <c r="K58" s="38">
        <v>0</v>
      </c>
      <c r="L58" s="2"/>
      <c r="M58" s="40"/>
      <c r="R58" s="50" t="str">
        <f t="shared" si="1"/>
        <v/>
      </c>
      <c r="S58" s="49" t="str">
        <f t="shared" ca="1" si="2"/>
        <v/>
      </c>
    </row>
  </sheetData>
  <mergeCells count="4">
    <mergeCell ref="J53:J54"/>
    <mergeCell ref="B1:B4"/>
    <mergeCell ref="A1:A4"/>
    <mergeCell ref="C1:C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rightToLeft="1" tabSelected="1" workbookViewId="0">
      <selection activeCell="D2" sqref="D2:E2"/>
    </sheetView>
  </sheetViews>
  <sheetFormatPr baseColWidth="10" defaultColWidth="9.140625" defaultRowHeight="15"/>
  <cols>
    <col min="1" max="1" width="9.140625" style="31"/>
    <col min="2" max="2" width="17.42578125" style="20" customWidth="1"/>
    <col min="3" max="3" width="23" style="20" customWidth="1"/>
    <col min="4" max="4" width="20" style="20" bestFit="1" customWidth="1"/>
    <col min="5" max="5" width="11.42578125" style="20" customWidth="1"/>
    <col min="6" max="7" width="16" style="20" bestFit="1" customWidth="1"/>
    <col min="8" max="8" width="13" style="20" bestFit="1" customWidth="1"/>
    <col min="9" max="9" width="16" style="20" bestFit="1" customWidth="1"/>
    <col min="10" max="16384" width="9.140625" style="20"/>
  </cols>
  <sheetData>
    <row r="1" spans="1:9" ht="23.25">
      <c r="A1" s="17" t="s">
        <v>19</v>
      </c>
      <c r="B1" s="17"/>
      <c r="C1" s="17"/>
      <c r="D1" s="28" t="s">
        <v>20</v>
      </c>
      <c r="E1" s="28"/>
    </row>
    <row r="2" spans="1:9" ht="23.25">
      <c r="A2" s="17"/>
      <c r="B2" s="17"/>
      <c r="C2" s="17"/>
      <c r="D2" s="29" t="s">
        <v>10</v>
      </c>
      <c r="E2" s="29"/>
      <c r="F2" s="30"/>
      <c r="G2" s="30"/>
    </row>
    <row r="3" spans="1:9" ht="26.25" customHeight="1" thickBot="1">
      <c r="F3" s="24">
        <f t="shared" ref="F3:H3" si="0">SUM(F4:F58)</f>
        <v>192500</v>
      </c>
      <c r="G3" s="24">
        <f t="shared" si="0"/>
        <v>50000</v>
      </c>
      <c r="H3" s="24">
        <f t="shared" si="0"/>
        <v>5000</v>
      </c>
      <c r="I3" s="24">
        <f>SUM(I4:I58)</f>
        <v>137500</v>
      </c>
    </row>
    <row r="4" spans="1:9" ht="21">
      <c r="A4" s="8" t="s">
        <v>0</v>
      </c>
      <c r="B4" s="6" t="s">
        <v>9</v>
      </c>
      <c r="C4" s="4" t="s">
        <v>1</v>
      </c>
      <c r="D4" s="7" t="s">
        <v>2</v>
      </c>
      <c r="E4" s="7" t="s">
        <v>3</v>
      </c>
      <c r="F4" s="4" t="s">
        <v>4</v>
      </c>
      <c r="G4" s="7" t="s">
        <v>5</v>
      </c>
      <c r="H4" s="7" t="s">
        <v>8</v>
      </c>
      <c r="I4" s="4" t="s">
        <v>6</v>
      </c>
    </row>
    <row r="5" spans="1:9" ht="21">
      <c r="A5" s="32">
        <f>IF(ROW(A1)&lt;=MAX(ورقة1!$A:$A),ROW($A1),"")</f>
        <v>1</v>
      </c>
      <c r="B5" s="26">
        <f>IF($A5="","",INDEX(ورقة1!$E$5:$E$58,MATCH(A5,ورقة1!$A$5:$A$58)))</f>
        <v>40617</v>
      </c>
      <c r="C5" s="27" t="str">
        <f>IF($A5="","",INDEX(ورقة1!$F$5:$F$58,MATCH(A5,ورقة1!$A$5:$A$58)))</f>
        <v>احمد محمد محمود</v>
      </c>
      <c r="D5" s="10">
        <f>IF($A5="","",INDEX(ورقة1!$G$5:$G$58,MATCH(A5,ورقة1!$A$5:$A$58)))</f>
        <v>100</v>
      </c>
      <c r="E5" s="10">
        <f>IF($A5="","",INDEX(ورقة1!$H$5:$H$58,MATCH(A5,ورقة1!$A$5:$A$58)))</f>
        <v>1500</v>
      </c>
      <c r="F5" s="27">
        <f>IF($A5="","",IF(AND(D5="",E5=""),"",E5*D5))</f>
        <v>150000</v>
      </c>
      <c r="G5" s="10">
        <f>IF($A5="","",INDEX(ورقة1!$J$5:$J$58,MATCH(A5,ورقة1!$A$5:$A$58)))</f>
        <v>10000</v>
      </c>
      <c r="H5" s="10">
        <f>IF($A5="","",INDEX(ورقة1!$M$5:$M$58,MATCH(A5,ورقة1!$A$5:$A$58)))</f>
        <v>5000</v>
      </c>
      <c r="I5" s="27">
        <f>IF($A5="","",IF(AND(F5="",G5="",H5=""),"",F5-(G5+H5)))</f>
        <v>135000</v>
      </c>
    </row>
    <row r="6" spans="1:9" ht="21">
      <c r="A6" s="32">
        <f>IF(ROW(A2)&lt;=MAX(ورقة1!$A:$A),ROW($A2),"")</f>
        <v>2</v>
      </c>
      <c r="B6" s="26">
        <f>IF($A6="","",INDEX(ورقة1!$E$5:$E$58,MATCH(A6,ورقة1!$A$5:$A$58)))</f>
        <v>40993</v>
      </c>
      <c r="C6" s="27" t="str">
        <f>IF($A6="","",INDEX(ورقة1!$F$5:$F$58,MATCH(A6,ورقة1!$A$5:$A$58)))</f>
        <v>احمد محمد محمود</v>
      </c>
      <c r="D6" s="10">
        <f>IF($A6="","",INDEX(ورقة1!$G$5:$G$58,MATCH(A6,ورقة1!$A$5:$A$58)))</f>
        <v>85</v>
      </c>
      <c r="E6" s="10">
        <f>IF($A6="","",INDEX(ورقة1!$H$5:$H$58,MATCH(A6,ورقة1!$A$5:$A$58)))</f>
        <v>500</v>
      </c>
      <c r="F6" s="27">
        <f t="shared" ref="F6:F58" si="1">IF($A6="","",IF(AND(D6="",E6=""),"",E6*D6))</f>
        <v>42500</v>
      </c>
      <c r="G6" s="10">
        <f>IF($A6="","",INDEX(ورقة1!$J$5:$J$58,MATCH(A6,ورقة1!$A$5:$A$58)))</f>
        <v>40000</v>
      </c>
      <c r="H6" s="10">
        <f>IF($A6="","",INDEX(ورقة1!$M$5:$M$58,MATCH(A6,ورقة1!$A$5:$A$58)))</f>
        <v>0</v>
      </c>
      <c r="I6" s="27">
        <f t="shared" ref="I6:I58" si="2">IF($A6="","",IF(AND(F6="",G6="",H6=""),"",F6-(G6+H6)))</f>
        <v>2500</v>
      </c>
    </row>
    <row r="7" spans="1:9" ht="21">
      <c r="A7" s="32">
        <f>IF(ROW(A3)&lt;=MAX(ورقة1!$A:$A),ROW($A3),"")</f>
        <v>3</v>
      </c>
      <c r="B7" s="26">
        <f>IF($A7="","",INDEX(ورقة1!$E$5:$E$58,MATCH(A7,ورقة1!$A$5:$A$58)))</f>
        <v>40601</v>
      </c>
      <c r="C7" s="27" t="str">
        <f>IF($A7="","",INDEX(ورقة1!$F$5:$F$58,MATCH(A7,ورقة1!$A$5:$A$58)))</f>
        <v>احمد محمد محمود</v>
      </c>
      <c r="D7" s="10">
        <f>IF($A7="","",INDEX(ورقة1!$G$5:$G$58,MATCH(A7,ورقة1!$A$5:$A$58)))</f>
        <v>0</v>
      </c>
      <c r="E7" s="10">
        <f>IF($A7="","",INDEX(ورقة1!$H$5:$H$58,MATCH(A7,ورقة1!$A$5:$A$58)))</f>
        <v>0</v>
      </c>
      <c r="F7" s="27">
        <f t="shared" si="1"/>
        <v>0</v>
      </c>
      <c r="G7" s="10">
        <f>IF($A7="","",INDEX(ورقة1!$J$5:$J$58,MATCH(A7,ورقة1!$A$5:$A$58)))</f>
        <v>0</v>
      </c>
      <c r="H7" s="10">
        <f>IF($A7="","",INDEX(ورقة1!$M$5:$M$58,MATCH(A7,ورقة1!$A$5:$A$58)))</f>
        <v>0</v>
      </c>
      <c r="I7" s="27">
        <f t="shared" si="2"/>
        <v>0</v>
      </c>
    </row>
    <row r="8" spans="1:9" ht="21">
      <c r="A8" s="32" t="str">
        <f>IF(ROW(A4)&lt;=MAX(ورقة1!$A:$A),ROW($A4),"")</f>
        <v/>
      </c>
      <c r="B8" s="26" t="str">
        <f>IF($A8="","",INDEX(ورقة1!$E$5:$E$58,MATCH(A8,ورقة1!$A$5:$A$58)))</f>
        <v/>
      </c>
      <c r="C8" s="27" t="str">
        <f>IF($A8="","",INDEX(ورقة1!$F$5:$F$58,MATCH(A8,ورقة1!$A$5:$A$58)))</f>
        <v/>
      </c>
      <c r="D8" s="10" t="str">
        <f>IF($A8="","",INDEX(ورقة1!$G$5:$G$58,MATCH(A8,ورقة1!$A$5:$A$58)))</f>
        <v/>
      </c>
      <c r="E8" s="10" t="str">
        <f>IF($A8="","",INDEX(ورقة1!$H$5:$H$58,MATCH(A8,ورقة1!$A$5:$A$58)))</f>
        <v/>
      </c>
      <c r="F8" s="27" t="str">
        <f t="shared" si="1"/>
        <v/>
      </c>
      <c r="G8" s="10" t="str">
        <f>IF($A8="","",INDEX(ورقة1!$J$5:$J$58,MATCH(A8,ورقة1!$A$5:$A$58)))</f>
        <v/>
      </c>
      <c r="H8" s="10" t="str">
        <f>IF($A8="","",INDEX(ورقة1!$M$5:$M$58,MATCH(A8,ورقة1!$A$5:$A$58)))</f>
        <v/>
      </c>
      <c r="I8" s="27" t="str">
        <f t="shared" si="2"/>
        <v/>
      </c>
    </row>
    <row r="9" spans="1:9" ht="21">
      <c r="A9" s="32" t="str">
        <f>IF(ROW(A5)&lt;=MAX(ورقة1!$A:$A),ROW($A5),"")</f>
        <v/>
      </c>
      <c r="B9" s="26" t="str">
        <f>IF($A9="","",INDEX(ورقة1!$E$5:$E$58,MATCH(A9,ورقة1!$A$5:$A$58)))</f>
        <v/>
      </c>
      <c r="C9" s="27" t="str">
        <f>IF($A9="","",INDEX(ورقة1!$F$5:$F$58,MATCH(A9,ورقة1!$A$5:$A$58)))</f>
        <v/>
      </c>
      <c r="D9" s="10" t="str">
        <f>IF($A9="","",INDEX(ورقة1!$G$5:$G$58,MATCH(A9,ورقة1!$A$5:$A$58)))</f>
        <v/>
      </c>
      <c r="E9" s="10" t="str">
        <f>IF($A9="","",INDEX(ورقة1!$H$5:$H$58,MATCH(A9,ورقة1!$A$5:$A$58)))</f>
        <v/>
      </c>
      <c r="F9" s="27" t="str">
        <f t="shared" si="1"/>
        <v/>
      </c>
      <c r="G9" s="10" t="str">
        <f>IF($A9="","",INDEX(ورقة1!$J$5:$J$58,MATCH(A9,ورقة1!$A$5:$A$58)))</f>
        <v/>
      </c>
      <c r="H9" s="10" t="str">
        <f>IF($A9="","",INDEX(ورقة1!$M$5:$M$58,MATCH(A9,ورقة1!$A$5:$A$58)))</f>
        <v/>
      </c>
      <c r="I9" s="27" t="str">
        <f t="shared" si="2"/>
        <v/>
      </c>
    </row>
    <row r="10" spans="1:9" ht="21">
      <c r="A10" s="32" t="str">
        <f>IF(ROW(A6)&lt;=MAX(ورقة1!$A:$A),ROW($A6),"")</f>
        <v/>
      </c>
      <c r="B10" s="26" t="str">
        <f>IF($A10="","",INDEX(ورقة1!$E$5:$E$58,MATCH(A10,ورقة1!$A$5:$A$58)))</f>
        <v/>
      </c>
      <c r="C10" s="27" t="str">
        <f>IF($A10="","",INDEX(ورقة1!$F$5:$F$58,MATCH(A10,ورقة1!$A$5:$A$58)))</f>
        <v/>
      </c>
      <c r="D10" s="10" t="str">
        <f>IF($A10="","",INDEX(ورقة1!$G$5:$G$58,MATCH(A10,ورقة1!$A$5:$A$58)))</f>
        <v/>
      </c>
      <c r="E10" s="10" t="str">
        <f>IF($A10="","",INDEX(ورقة1!$H$5:$H$58,MATCH(A10,ورقة1!$A$5:$A$58)))</f>
        <v/>
      </c>
      <c r="F10" s="27" t="str">
        <f t="shared" si="1"/>
        <v/>
      </c>
      <c r="G10" s="10" t="str">
        <f>IF($A10="","",INDEX(ورقة1!$J$5:$J$58,MATCH(A10,ورقة1!$A$5:$A$58)))</f>
        <v/>
      </c>
      <c r="H10" s="10" t="str">
        <f>IF($A10="","",INDEX(ورقة1!$M$5:$M$58,MATCH(A10,ورقة1!$A$5:$A$58)))</f>
        <v/>
      </c>
      <c r="I10" s="27" t="str">
        <f t="shared" si="2"/>
        <v/>
      </c>
    </row>
    <row r="11" spans="1:9" ht="21">
      <c r="A11" s="32" t="str">
        <f>IF(ROW(A7)&lt;=MAX(ورقة1!$A:$A),ROW($A7),"")</f>
        <v/>
      </c>
      <c r="B11" s="26" t="str">
        <f>IF($A11="","",INDEX(ورقة1!$E$5:$E$58,MATCH(A11,ورقة1!$A$5:$A$58)))</f>
        <v/>
      </c>
      <c r="C11" s="27" t="str">
        <f>IF($A11="","",INDEX(ورقة1!$F$5:$F$58,MATCH(A11,ورقة1!$A$5:$A$58)))</f>
        <v/>
      </c>
      <c r="D11" s="10" t="str">
        <f>IF($A11="","",INDEX(ورقة1!$G$5:$G$58,MATCH(A11,ورقة1!$A$5:$A$58)))</f>
        <v/>
      </c>
      <c r="E11" s="10" t="str">
        <f>IF($A11="","",INDEX(ورقة1!$H$5:$H$58,MATCH(A11,ورقة1!$A$5:$A$58)))</f>
        <v/>
      </c>
      <c r="F11" s="27" t="str">
        <f t="shared" si="1"/>
        <v/>
      </c>
      <c r="G11" s="10" t="str">
        <f>IF($A11="","",INDEX(ورقة1!$J$5:$J$58,MATCH(A11,ورقة1!$A$5:$A$58)))</f>
        <v/>
      </c>
      <c r="H11" s="10" t="str">
        <f>IF($A11="","",INDEX(ورقة1!$M$5:$M$58,MATCH(A11,ورقة1!$A$5:$A$58)))</f>
        <v/>
      </c>
      <c r="I11" s="27" t="str">
        <f t="shared" si="2"/>
        <v/>
      </c>
    </row>
    <row r="12" spans="1:9" ht="21">
      <c r="A12" s="32" t="str">
        <f>IF(ROW(A8)&lt;=MAX(ورقة1!$A:$A),ROW($A8),"")</f>
        <v/>
      </c>
      <c r="B12" s="26" t="str">
        <f>IF($A12="","",INDEX(ورقة1!$E$5:$E$58,MATCH(A12,ورقة1!$A$5:$A$58)))</f>
        <v/>
      </c>
      <c r="C12" s="27" t="str">
        <f>IF($A12="","",INDEX(ورقة1!$F$5:$F$58,MATCH(A12,ورقة1!$A$5:$A$58)))</f>
        <v/>
      </c>
      <c r="D12" s="10" t="str">
        <f>IF($A12="","",INDEX(ورقة1!$G$5:$G$58,MATCH(A12,ورقة1!$A$5:$A$58)))</f>
        <v/>
      </c>
      <c r="E12" s="10" t="str">
        <f>IF($A12="","",INDEX(ورقة1!$H$5:$H$58,MATCH(A12,ورقة1!$A$5:$A$58)))</f>
        <v/>
      </c>
      <c r="F12" s="27" t="str">
        <f t="shared" si="1"/>
        <v/>
      </c>
      <c r="G12" s="10" t="str">
        <f>IF($A12="","",INDEX(ورقة1!$J$5:$J$58,MATCH(A12,ورقة1!$A$5:$A$58)))</f>
        <v/>
      </c>
      <c r="H12" s="10" t="str">
        <f>IF($A12="","",INDEX(ورقة1!$M$5:$M$58,MATCH(A12,ورقة1!$A$5:$A$58)))</f>
        <v/>
      </c>
      <c r="I12" s="27" t="str">
        <f t="shared" si="2"/>
        <v/>
      </c>
    </row>
    <row r="13" spans="1:9" ht="21">
      <c r="A13" s="32" t="str">
        <f>IF(ROW(A9)&lt;=MAX(ورقة1!$A:$A),ROW($A9),"")</f>
        <v/>
      </c>
      <c r="B13" s="26" t="str">
        <f>IF($A13="","",INDEX(ورقة1!$E$5:$E$58,MATCH(A13,ورقة1!$A$5:$A$58)))</f>
        <v/>
      </c>
      <c r="C13" s="27" t="str">
        <f>IF($A13="","",INDEX(ورقة1!$F$5:$F$58,MATCH(A13,ورقة1!$A$5:$A$58)))</f>
        <v/>
      </c>
      <c r="D13" s="10" t="str">
        <f>IF($A13="","",INDEX(ورقة1!$G$5:$G$58,MATCH(A13,ورقة1!$A$5:$A$58)))</f>
        <v/>
      </c>
      <c r="E13" s="10" t="str">
        <f>IF($A13="","",INDEX(ورقة1!$H$5:$H$58,MATCH(A13,ورقة1!$A$5:$A$58)))</f>
        <v/>
      </c>
      <c r="F13" s="27" t="str">
        <f t="shared" si="1"/>
        <v/>
      </c>
      <c r="G13" s="10" t="str">
        <f>IF($A13="","",INDEX(ورقة1!$J$5:$J$58,MATCH(A13,ورقة1!$A$5:$A$58)))</f>
        <v/>
      </c>
      <c r="H13" s="10" t="str">
        <f>IF($A13="","",INDEX(ورقة1!$M$5:$M$58,MATCH(A13,ورقة1!$A$5:$A$58)))</f>
        <v/>
      </c>
      <c r="I13" s="27" t="str">
        <f t="shared" si="2"/>
        <v/>
      </c>
    </row>
    <row r="14" spans="1:9" ht="21">
      <c r="A14" s="32" t="str">
        <f>IF(ROW(A10)&lt;=MAX(ورقة1!$A:$A),ROW($A10),"")</f>
        <v/>
      </c>
      <c r="B14" s="26" t="str">
        <f>IF($A14="","",INDEX(ورقة1!$E$5:$E$58,MATCH(A14,ورقة1!$A$5:$A$58)))</f>
        <v/>
      </c>
      <c r="C14" s="27" t="str">
        <f>IF($A14="","",INDEX(ورقة1!$F$5:$F$58,MATCH(A14,ورقة1!$A$5:$A$58)))</f>
        <v/>
      </c>
      <c r="D14" s="10" t="str">
        <f>IF($A14="","",INDEX(ورقة1!$G$5:$G$58,MATCH(A14,ورقة1!$A$5:$A$58)))</f>
        <v/>
      </c>
      <c r="E14" s="10" t="str">
        <f>IF($A14="","",INDEX(ورقة1!$H$5:$H$58,MATCH(A14,ورقة1!$A$5:$A$58)))</f>
        <v/>
      </c>
      <c r="F14" s="27" t="str">
        <f t="shared" si="1"/>
        <v/>
      </c>
      <c r="G14" s="10" t="str">
        <f>IF($A14="","",INDEX(ورقة1!$J$5:$J$58,MATCH(A14,ورقة1!$A$5:$A$58)))</f>
        <v/>
      </c>
      <c r="H14" s="10" t="str">
        <f>IF($A14="","",INDEX(ورقة1!$M$5:$M$58,MATCH(A14,ورقة1!$A$5:$A$58)))</f>
        <v/>
      </c>
      <c r="I14" s="27" t="str">
        <f t="shared" si="2"/>
        <v/>
      </c>
    </row>
    <row r="15" spans="1:9" ht="21">
      <c r="A15" s="32" t="str">
        <f>IF(ROW(A11)&lt;=MAX(ورقة1!$A:$A),ROW($A11),"")</f>
        <v/>
      </c>
      <c r="B15" s="26" t="str">
        <f>IF($A15="","",INDEX(ورقة1!$E$5:$E$58,MATCH(A15,ورقة1!$A$5:$A$58)))</f>
        <v/>
      </c>
      <c r="C15" s="27" t="str">
        <f>IF($A15="","",INDEX(ورقة1!$F$5:$F$58,MATCH(A15,ورقة1!$A$5:$A$58)))</f>
        <v/>
      </c>
      <c r="D15" s="10" t="str">
        <f>IF($A15="","",INDEX(ورقة1!$G$5:$G$58,MATCH(A15,ورقة1!$A$5:$A$58)))</f>
        <v/>
      </c>
      <c r="E15" s="10" t="str">
        <f>IF($A15="","",INDEX(ورقة1!$H$5:$H$58,MATCH(A15,ورقة1!$A$5:$A$58)))</f>
        <v/>
      </c>
      <c r="F15" s="27" t="str">
        <f t="shared" si="1"/>
        <v/>
      </c>
      <c r="G15" s="10" t="str">
        <f>IF($A15="","",INDEX(ورقة1!$J$5:$J$58,MATCH(A15,ورقة1!$A$5:$A$58)))</f>
        <v/>
      </c>
      <c r="H15" s="10" t="str">
        <f>IF($A15="","",INDEX(ورقة1!$M$5:$M$58,MATCH(A15,ورقة1!$A$5:$A$58)))</f>
        <v/>
      </c>
      <c r="I15" s="27" t="str">
        <f t="shared" si="2"/>
        <v/>
      </c>
    </row>
    <row r="16" spans="1:9" ht="21">
      <c r="A16" s="32" t="str">
        <f>IF(ROW(A12)&lt;=MAX(ورقة1!$A:$A),ROW($A12),"")</f>
        <v/>
      </c>
      <c r="B16" s="26" t="str">
        <f>IF($A16="","",INDEX(ورقة1!$E$5:$E$58,MATCH(A16,ورقة1!$A$5:$A$58)))</f>
        <v/>
      </c>
      <c r="C16" s="27" t="str">
        <f>IF($A16="","",INDEX(ورقة1!$F$5:$F$58,MATCH(A16,ورقة1!$A$5:$A$58)))</f>
        <v/>
      </c>
      <c r="D16" s="10" t="str">
        <f>IF($A16="","",INDEX(ورقة1!$G$5:$G$58,MATCH(A16,ورقة1!$A$5:$A$58)))</f>
        <v/>
      </c>
      <c r="E16" s="10" t="str">
        <f>IF($A16="","",INDEX(ورقة1!$H$5:$H$58,MATCH(A16,ورقة1!$A$5:$A$58)))</f>
        <v/>
      </c>
      <c r="F16" s="27" t="str">
        <f t="shared" si="1"/>
        <v/>
      </c>
      <c r="G16" s="10" t="str">
        <f>IF($A16="","",INDEX(ورقة1!$J$5:$J$58,MATCH(A16,ورقة1!$A$5:$A$58)))</f>
        <v/>
      </c>
      <c r="H16" s="10" t="str">
        <f>IF($A16="","",INDEX(ورقة1!$M$5:$M$58,MATCH(A16,ورقة1!$A$5:$A$58)))</f>
        <v/>
      </c>
      <c r="I16" s="27" t="str">
        <f t="shared" si="2"/>
        <v/>
      </c>
    </row>
    <row r="17" spans="1:9" ht="21">
      <c r="A17" s="32" t="str">
        <f>IF(ROW(A13)&lt;=MAX(ورقة1!$A:$A),ROW($A13),"")</f>
        <v/>
      </c>
      <c r="B17" s="26" t="str">
        <f>IF($A17="","",INDEX(ورقة1!$E$5:$E$58,MATCH(A17,ورقة1!$A$5:$A$58)))</f>
        <v/>
      </c>
      <c r="C17" s="27" t="str">
        <f>IF($A17="","",INDEX(ورقة1!$F$5:$F$58,MATCH(A17,ورقة1!$A$5:$A$58)))</f>
        <v/>
      </c>
      <c r="D17" s="10" t="str">
        <f>IF($A17="","",INDEX(ورقة1!$G$5:$G$58,MATCH(A17,ورقة1!$A$5:$A$58)))</f>
        <v/>
      </c>
      <c r="E17" s="10" t="str">
        <f>IF($A17="","",INDEX(ورقة1!$H$5:$H$58,MATCH(A17,ورقة1!$A$5:$A$58)))</f>
        <v/>
      </c>
      <c r="F17" s="27" t="str">
        <f t="shared" si="1"/>
        <v/>
      </c>
      <c r="G17" s="10" t="str">
        <f>IF($A17="","",INDEX(ورقة1!$J$5:$J$58,MATCH(A17,ورقة1!$A$5:$A$58)))</f>
        <v/>
      </c>
      <c r="H17" s="10" t="str">
        <f>IF($A17="","",INDEX(ورقة1!$M$5:$M$58,MATCH(A17,ورقة1!$A$5:$A$58)))</f>
        <v/>
      </c>
      <c r="I17" s="27" t="str">
        <f t="shared" si="2"/>
        <v/>
      </c>
    </row>
    <row r="18" spans="1:9" ht="21">
      <c r="A18" s="32" t="str">
        <f>IF(ROW(A14)&lt;=MAX(ورقة1!$A:$A),ROW($A14),"")</f>
        <v/>
      </c>
      <c r="B18" s="26" t="str">
        <f>IF($A18="","",INDEX(ورقة1!$E$5:$E$58,MATCH(A18,ورقة1!$A$5:$A$58)))</f>
        <v/>
      </c>
      <c r="C18" s="27" t="str">
        <f>IF($A18="","",INDEX(ورقة1!$F$5:$F$58,MATCH(A18,ورقة1!$A$5:$A$58)))</f>
        <v/>
      </c>
      <c r="D18" s="10" t="str">
        <f>IF($A18="","",INDEX(ورقة1!$G$5:$G$58,MATCH(A18,ورقة1!$A$5:$A$58)))</f>
        <v/>
      </c>
      <c r="E18" s="10" t="str">
        <f>IF($A18="","",INDEX(ورقة1!$H$5:$H$58,MATCH(A18,ورقة1!$A$5:$A$58)))</f>
        <v/>
      </c>
      <c r="F18" s="27" t="str">
        <f t="shared" si="1"/>
        <v/>
      </c>
      <c r="G18" s="10" t="str">
        <f>IF($A18="","",INDEX(ورقة1!$J$5:$J$58,MATCH(A18,ورقة1!$A$5:$A$58)))</f>
        <v/>
      </c>
      <c r="H18" s="10" t="str">
        <f>IF($A18="","",INDEX(ورقة1!$M$5:$M$58,MATCH(A18,ورقة1!$A$5:$A$58)))</f>
        <v/>
      </c>
      <c r="I18" s="27" t="str">
        <f t="shared" si="2"/>
        <v/>
      </c>
    </row>
    <row r="19" spans="1:9" ht="21">
      <c r="A19" s="32" t="str">
        <f>IF(ROW(A15)&lt;=MAX(ورقة1!$A:$A),ROW($A15),"")</f>
        <v/>
      </c>
      <c r="B19" s="26" t="str">
        <f>IF($A19="","",INDEX(ورقة1!$E$5:$E$58,MATCH(A19,ورقة1!$A$5:$A$58)))</f>
        <v/>
      </c>
      <c r="C19" s="27" t="str">
        <f>IF($A19="","",INDEX(ورقة1!$F$5:$F$58,MATCH(A19,ورقة1!$A$5:$A$58)))</f>
        <v/>
      </c>
      <c r="D19" s="10" t="str">
        <f>IF($A19="","",INDEX(ورقة1!$G$5:$G$58,MATCH(A19,ورقة1!$A$5:$A$58)))</f>
        <v/>
      </c>
      <c r="E19" s="10" t="str">
        <f>IF($A19="","",INDEX(ورقة1!$H$5:$H$58,MATCH(A19,ورقة1!$A$5:$A$58)))</f>
        <v/>
      </c>
      <c r="F19" s="27" t="str">
        <f t="shared" si="1"/>
        <v/>
      </c>
      <c r="G19" s="10" t="str">
        <f>IF($A19="","",INDEX(ورقة1!$J$5:$J$58,MATCH(A19,ورقة1!$A$5:$A$58)))</f>
        <v/>
      </c>
      <c r="H19" s="10" t="str">
        <f>IF($A19="","",INDEX(ورقة1!$M$5:$M$58,MATCH(A19,ورقة1!$A$5:$A$58)))</f>
        <v/>
      </c>
      <c r="I19" s="27" t="str">
        <f t="shared" si="2"/>
        <v/>
      </c>
    </row>
    <row r="20" spans="1:9" ht="21">
      <c r="A20" s="32" t="str">
        <f>IF(ROW(A16)&lt;=MAX(ورقة1!$A:$A),ROW($A16),"")</f>
        <v/>
      </c>
      <c r="B20" s="26" t="str">
        <f>IF($A20="","",INDEX(ورقة1!$E$5:$E$58,MATCH(A20,ورقة1!$A$5:$A$58)))</f>
        <v/>
      </c>
      <c r="C20" s="27" t="str">
        <f>IF($A20="","",INDEX(ورقة1!$F$5:$F$58,MATCH(A20,ورقة1!$A$5:$A$58)))</f>
        <v/>
      </c>
      <c r="D20" s="10" t="str">
        <f>IF($A20="","",INDEX(ورقة1!$G$5:$G$58,MATCH(A20,ورقة1!$A$5:$A$58)))</f>
        <v/>
      </c>
      <c r="E20" s="10" t="str">
        <f>IF($A20="","",INDEX(ورقة1!$H$5:$H$58,MATCH(A20,ورقة1!$A$5:$A$58)))</f>
        <v/>
      </c>
      <c r="F20" s="27" t="str">
        <f t="shared" si="1"/>
        <v/>
      </c>
      <c r="G20" s="10" t="str">
        <f>IF($A20="","",INDEX(ورقة1!$J$5:$J$58,MATCH(A20,ورقة1!$A$5:$A$58)))</f>
        <v/>
      </c>
      <c r="H20" s="10" t="str">
        <f>IF($A20="","",INDEX(ورقة1!$M$5:$M$58,MATCH(A20,ورقة1!$A$5:$A$58)))</f>
        <v/>
      </c>
      <c r="I20" s="27" t="str">
        <f t="shared" si="2"/>
        <v/>
      </c>
    </row>
    <row r="21" spans="1:9" ht="21">
      <c r="A21" s="32" t="str">
        <f>IF(ROW(A17)&lt;=MAX(ورقة1!$A:$A),ROW($A17),"")</f>
        <v/>
      </c>
      <c r="B21" s="26" t="str">
        <f>IF($A21="","",INDEX(ورقة1!$E$5:$E$58,MATCH(A21,ورقة1!$A$5:$A$58)))</f>
        <v/>
      </c>
      <c r="C21" s="27" t="str">
        <f>IF($A21="","",INDEX(ورقة1!$F$5:$F$58,MATCH(A21,ورقة1!$A$5:$A$58)))</f>
        <v/>
      </c>
      <c r="D21" s="10" t="str">
        <f>IF($A21="","",INDEX(ورقة1!$G$5:$G$58,MATCH(A21,ورقة1!$A$5:$A$58)))</f>
        <v/>
      </c>
      <c r="E21" s="10" t="str">
        <f>IF($A21="","",INDEX(ورقة1!$H$5:$H$58,MATCH(A21,ورقة1!$A$5:$A$58)))</f>
        <v/>
      </c>
      <c r="F21" s="27" t="str">
        <f t="shared" si="1"/>
        <v/>
      </c>
      <c r="G21" s="10" t="str">
        <f>IF($A21="","",INDEX(ورقة1!$J$5:$J$58,MATCH(A21,ورقة1!$A$5:$A$58)))</f>
        <v/>
      </c>
      <c r="H21" s="10" t="str">
        <f>IF($A21="","",INDEX(ورقة1!$M$5:$M$58,MATCH(A21,ورقة1!$A$5:$A$58)))</f>
        <v/>
      </c>
      <c r="I21" s="27" t="str">
        <f t="shared" si="2"/>
        <v/>
      </c>
    </row>
    <row r="22" spans="1:9" ht="21">
      <c r="A22" s="32" t="str">
        <f>IF(ROW(A18)&lt;=MAX(ورقة1!$A:$A),ROW($A18),"")</f>
        <v/>
      </c>
      <c r="B22" s="26" t="str">
        <f>IF($A22="","",INDEX(ورقة1!$E$5:$E$58,MATCH(A22,ورقة1!$A$5:$A$58)))</f>
        <v/>
      </c>
      <c r="C22" s="27" t="str">
        <f>IF($A22="","",INDEX(ورقة1!$F$5:$F$58,MATCH(A22,ورقة1!$A$5:$A$58)))</f>
        <v/>
      </c>
      <c r="D22" s="10" t="str">
        <f>IF($A22="","",INDEX(ورقة1!$G$5:$G$58,MATCH(A22,ورقة1!$A$5:$A$58)))</f>
        <v/>
      </c>
      <c r="E22" s="10" t="str">
        <f>IF($A22="","",INDEX(ورقة1!$H$5:$H$58,MATCH(A22,ورقة1!$A$5:$A$58)))</f>
        <v/>
      </c>
      <c r="F22" s="27" t="str">
        <f t="shared" si="1"/>
        <v/>
      </c>
      <c r="G22" s="10" t="str">
        <f>IF($A22="","",INDEX(ورقة1!$J$5:$J$58,MATCH(A22,ورقة1!$A$5:$A$58)))</f>
        <v/>
      </c>
      <c r="H22" s="10" t="str">
        <f>IF($A22="","",INDEX(ورقة1!$M$5:$M$58,MATCH(A22,ورقة1!$A$5:$A$58)))</f>
        <v/>
      </c>
      <c r="I22" s="27" t="str">
        <f t="shared" si="2"/>
        <v/>
      </c>
    </row>
    <row r="23" spans="1:9" ht="21">
      <c r="A23" s="32" t="str">
        <f>IF(ROW(A19)&lt;=MAX(ورقة1!$A:$A),ROW($A19),"")</f>
        <v/>
      </c>
      <c r="B23" s="26" t="str">
        <f>IF($A23="","",INDEX(ورقة1!$E$5:$E$58,MATCH(A23,ورقة1!$A$5:$A$58)))</f>
        <v/>
      </c>
      <c r="C23" s="27" t="str">
        <f>IF($A23="","",INDEX(ورقة1!$F$5:$F$58,MATCH(A23,ورقة1!$A$5:$A$58)))</f>
        <v/>
      </c>
      <c r="D23" s="10" t="str">
        <f>IF($A23="","",INDEX(ورقة1!$G$5:$G$58,MATCH(A23,ورقة1!$A$5:$A$58)))</f>
        <v/>
      </c>
      <c r="E23" s="10" t="str">
        <f>IF($A23="","",INDEX(ورقة1!$H$5:$H$58,MATCH(A23,ورقة1!$A$5:$A$58)))</f>
        <v/>
      </c>
      <c r="F23" s="27" t="str">
        <f t="shared" si="1"/>
        <v/>
      </c>
      <c r="G23" s="10" t="str">
        <f>IF($A23="","",INDEX(ورقة1!$J$5:$J$58,MATCH(A23,ورقة1!$A$5:$A$58)))</f>
        <v/>
      </c>
      <c r="H23" s="10" t="str">
        <f>IF($A23="","",INDEX(ورقة1!$M$5:$M$58,MATCH(A23,ورقة1!$A$5:$A$58)))</f>
        <v/>
      </c>
      <c r="I23" s="27" t="str">
        <f t="shared" si="2"/>
        <v/>
      </c>
    </row>
    <row r="24" spans="1:9" ht="21">
      <c r="A24" s="32" t="str">
        <f>IF(ROW(A20)&lt;=MAX(ورقة1!$A:$A),ROW($A20),"")</f>
        <v/>
      </c>
      <c r="B24" s="26" t="str">
        <f>IF($A24="","",INDEX(ورقة1!$E$5:$E$58,MATCH(A24,ورقة1!$A$5:$A$58)))</f>
        <v/>
      </c>
      <c r="C24" s="27" t="str">
        <f>IF($A24="","",INDEX(ورقة1!$F$5:$F$58,MATCH(A24,ورقة1!$A$5:$A$58)))</f>
        <v/>
      </c>
      <c r="D24" s="10" t="str">
        <f>IF($A24="","",INDEX(ورقة1!$G$5:$G$58,MATCH(A24,ورقة1!$A$5:$A$58)))</f>
        <v/>
      </c>
      <c r="E24" s="10" t="str">
        <f>IF($A24="","",INDEX(ورقة1!$H$5:$H$58,MATCH(A24,ورقة1!$A$5:$A$58)))</f>
        <v/>
      </c>
      <c r="F24" s="27" t="str">
        <f t="shared" si="1"/>
        <v/>
      </c>
      <c r="G24" s="10" t="str">
        <f>IF($A24="","",INDEX(ورقة1!$J$5:$J$58,MATCH(A24,ورقة1!$A$5:$A$58)))</f>
        <v/>
      </c>
      <c r="H24" s="10" t="str">
        <f>IF($A24="","",INDEX(ورقة1!$M$5:$M$58,MATCH(A24,ورقة1!$A$5:$A$58)))</f>
        <v/>
      </c>
      <c r="I24" s="27" t="str">
        <f t="shared" si="2"/>
        <v/>
      </c>
    </row>
    <row r="25" spans="1:9" ht="21">
      <c r="A25" s="32" t="str">
        <f>IF(ROW(A21)&lt;=MAX(ورقة1!$A:$A),ROW($A21),"")</f>
        <v/>
      </c>
      <c r="B25" s="26" t="str">
        <f>IF($A25="","",INDEX(ورقة1!$E$5:$E$58,MATCH(A25,ورقة1!$A$5:$A$58)))</f>
        <v/>
      </c>
      <c r="C25" s="27" t="str">
        <f>IF($A25="","",INDEX(ورقة1!$F$5:$F$58,MATCH(A25,ورقة1!$A$5:$A$58)))</f>
        <v/>
      </c>
      <c r="D25" s="10" t="str">
        <f>IF($A25="","",INDEX(ورقة1!$G$5:$G$58,MATCH(A25,ورقة1!$A$5:$A$58)))</f>
        <v/>
      </c>
      <c r="E25" s="10" t="str">
        <f>IF($A25="","",INDEX(ورقة1!$H$5:$H$58,MATCH(A25,ورقة1!$A$5:$A$58)))</f>
        <v/>
      </c>
      <c r="F25" s="27" t="str">
        <f t="shared" si="1"/>
        <v/>
      </c>
      <c r="G25" s="10" t="str">
        <f>IF($A25="","",INDEX(ورقة1!$J$5:$J$58,MATCH(A25,ورقة1!$A$5:$A$58)))</f>
        <v/>
      </c>
      <c r="H25" s="10" t="str">
        <f>IF($A25="","",INDEX(ورقة1!$M$5:$M$58,MATCH(A25,ورقة1!$A$5:$A$58)))</f>
        <v/>
      </c>
      <c r="I25" s="27" t="str">
        <f t="shared" si="2"/>
        <v/>
      </c>
    </row>
    <row r="26" spans="1:9" ht="21">
      <c r="A26" s="32" t="str">
        <f>IF(ROW(A22)&lt;=MAX(ورقة1!$A:$A),ROW($A22),"")</f>
        <v/>
      </c>
      <c r="B26" s="26" t="str">
        <f>IF($A26="","",INDEX(ورقة1!$E$5:$E$58,MATCH(A26,ورقة1!$A$5:$A$58)))</f>
        <v/>
      </c>
      <c r="C26" s="27" t="str">
        <f>IF($A26="","",INDEX(ورقة1!$F$5:$F$58,MATCH(A26,ورقة1!$A$5:$A$58)))</f>
        <v/>
      </c>
      <c r="D26" s="10" t="str">
        <f>IF($A26="","",INDEX(ورقة1!$G$5:$G$58,MATCH(A26,ورقة1!$A$5:$A$58)))</f>
        <v/>
      </c>
      <c r="E26" s="10" t="str">
        <f>IF($A26="","",INDEX(ورقة1!$H$5:$H$58,MATCH(A26,ورقة1!$A$5:$A$58)))</f>
        <v/>
      </c>
      <c r="F26" s="27" t="str">
        <f t="shared" si="1"/>
        <v/>
      </c>
      <c r="G26" s="10" t="str">
        <f>IF($A26="","",INDEX(ورقة1!$J$5:$J$58,MATCH(A26,ورقة1!$A$5:$A$58)))</f>
        <v/>
      </c>
      <c r="H26" s="10" t="str">
        <f>IF($A26="","",INDEX(ورقة1!$M$5:$M$58,MATCH(A26,ورقة1!$A$5:$A$58)))</f>
        <v/>
      </c>
      <c r="I26" s="27" t="str">
        <f t="shared" si="2"/>
        <v/>
      </c>
    </row>
    <row r="27" spans="1:9" ht="21">
      <c r="A27" s="32" t="str">
        <f>IF(ROW(A23)&lt;=MAX(ورقة1!$A:$A),ROW($A23),"")</f>
        <v/>
      </c>
      <c r="B27" s="26" t="str">
        <f>IF($A27="","",INDEX(ورقة1!$E$5:$E$58,MATCH(A27,ورقة1!$A$5:$A$58)))</f>
        <v/>
      </c>
      <c r="C27" s="27" t="str">
        <f>IF($A27="","",INDEX(ورقة1!$F$5:$F$58,MATCH(A27,ورقة1!$A$5:$A$58)))</f>
        <v/>
      </c>
      <c r="D27" s="10" t="str">
        <f>IF($A27="","",INDEX(ورقة1!$G$5:$G$58,MATCH(A27,ورقة1!$A$5:$A$58)))</f>
        <v/>
      </c>
      <c r="E27" s="10" t="str">
        <f>IF($A27="","",INDEX(ورقة1!$H$5:$H$58,MATCH(A27,ورقة1!$A$5:$A$58)))</f>
        <v/>
      </c>
      <c r="F27" s="27" t="str">
        <f t="shared" si="1"/>
        <v/>
      </c>
      <c r="G27" s="10" t="str">
        <f>IF($A27="","",INDEX(ورقة1!$J$5:$J$58,MATCH(A27,ورقة1!$A$5:$A$58)))</f>
        <v/>
      </c>
      <c r="H27" s="10" t="str">
        <f>IF($A27="","",INDEX(ورقة1!$M$5:$M$58,MATCH(A27,ورقة1!$A$5:$A$58)))</f>
        <v/>
      </c>
      <c r="I27" s="27" t="str">
        <f t="shared" si="2"/>
        <v/>
      </c>
    </row>
    <row r="28" spans="1:9" ht="21">
      <c r="A28" s="32" t="str">
        <f>IF(ROW(A24)&lt;=MAX(ورقة1!$A:$A),ROW($A24),"")</f>
        <v/>
      </c>
      <c r="B28" s="26" t="str">
        <f>IF($A28="","",INDEX(ورقة1!$E$5:$E$58,MATCH(A28,ورقة1!$A$5:$A$58)))</f>
        <v/>
      </c>
      <c r="C28" s="27" t="str">
        <f>IF($A28="","",INDEX(ورقة1!$F$5:$F$58,MATCH(A28,ورقة1!$A$5:$A$58)))</f>
        <v/>
      </c>
      <c r="D28" s="10" t="str">
        <f>IF($A28="","",INDEX(ورقة1!$G$5:$G$58,MATCH(A28,ورقة1!$A$5:$A$58)))</f>
        <v/>
      </c>
      <c r="E28" s="10" t="str">
        <f>IF($A28="","",INDEX(ورقة1!$H$5:$H$58,MATCH(A28,ورقة1!$A$5:$A$58)))</f>
        <v/>
      </c>
      <c r="F28" s="27" t="str">
        <f t="shared" si="1"/>
        <v/>
      </c>
      <c r="G28" s="10" t="str">
        <f>IF($A28="","",INDEX(ورقة1!$J$5:$J$58,MATCH(A28,ورقة1!$A$5:$A$58)))</f>
        <v/>
      </c>
      <c r="H28" s="10" t="str">
        <f>IF($A28="","",INDEX(ورقة1!$M$5:$M$58,MATCH(A28,ورقة1!$A$5:$A$58)))</f>
        <v/>
      </c>
      <c r="I28" s="27" t="str">
        <f t="shared" si="2"/>
        <v/>
      </c>
    </row>
    <row r="29" spans="1:9" ht="21">
      <c r="A29" s="32" t="str">
        <f>IF(ROW(A25)&lt;=MAX(ورقة1!$A:$A),ROW($A25),"")</f>
        <v/>
      </c>
      <c r="B29" s="26" t="str">
        <f>IF($A29="","",INDEX(ورقة1!$E$5:$E$58,MATCH(A29,ورقة1!$A$5:$A$58)))</f>
        <v/>
      </c>
      <c r="C29" s="27" t="str">
        <f>IF($A29="","",INDEX(ورقة1!$F$5:$F$58,MATCH(A29,ورقة1!$A$5:$A$58)))</f>
        <v/>
      </c>
      <c r="D29" s="10" t="str">
        <f>IF($A29="","",INDEX(ورقة1!$G$5:$G$58,MATCH(A29,ورقة1!$A$5:$A$58)))</f>
        <v/>
      </c>
      <c r="E29" s="10" t="str">
        <f>IF($A29="","",INDEX(ورقة1!$H$5:$H$58,MATCH(A29,ورقة1!$A$5:$A$58)))</f>
        <v/>
      </c>
      <c r="F29" s="27" t="str">
        <f t="shared" si="1"/>
        <v/>
      </c>
      <c r="G29" s="10" t="str">
        <f>IF($A29="","",INDEX(ورقة1!$J$5:$J$58,MATCH(A29,ورقة1!$A$5:$A$58)))</f>
        <v/>
      </c>
      <c r="H29" s="10" t="str">
        <f>IF($A29="","",INDEX(ورقة1!$M$5:$M$58,MATCH(A29,ورقة1!$A$5:$A$58)))</f>
        <v/>
      </c>
      <c r="I29" s="27" t="str">
        <f t="shared" si="2"/>
        <v/>
      </c>
    </row>
    <row r="30" spans="1:9" ht="21">
      <c r="A30" s="32" t="str">
        <f>IF(ROW(A26)&lt;=MAX(ورقة1!$A:$A),ROW($A26),"")</f>
        <v/>
      </c>
      <c r="B30" s="26" t="str">
        <f>IF($A30="","",INDEX(ورقة1!$E$5:$E$58,MATCH(A30,ورقة1!$A$5:$A$58)))</f>
        <v/>
      </c>
      <c r="C30" s="27" t="str">
        <f>IF($A30="","",INDEX(ورقة1!$F$5:$F$58,MATCH(A30,ورقة1!$A$5:$A$58)))</f>
        <v/>
      </c>
      <c r="D30" s="10" t="str">
        <f>IF($A30="","",INDEX(ورقة1!$G$5:$G$58,MATCH(A30,ورقة1!$A$5:$A$58)))</f>
        <v/>
      </c>
      <c r="E30" s="10" t="str">
        <f>IF($A30="","",INDEX(ورقة1!$H$5:$H$58,MATCH(A30,ورقة1!$A$5:$A$58)))</f>
        <v/>
      </c>
      <c r="F30" s="27" t="str">
        <f t="shared" si="1"/>
        <v/>
      </c>
      <c r="G30" s="10" t="str">
        <f>IF($A30="","",INDEX(ورقة1!$J$5:$J$58,MATCH(A30,ورقة1!$A$5:$A$58)))</f>
        <v/>
      </c>
      <c r="H30" s="10" t="str">
        <f>IF($A30="","",INDEX(ورقة1!$M$5:$M$58,MATCH(A30,ورقة1!$A$5:$A$58)))</f>
        <v/>
      </c>
      <c r="I30" s="27" t="str">
        <f t="shared" si="2"/>
        <v/>
      </c>
    </row>
    <row r="31" spans="1:9" ht="21">
      <c r="A31" s="32" t="str">
        <f>IF(ROW(A27)&lt;=MAX(ورقة1!$A:$A),ROW($A27),"")</f>
        <v/>
      </c>
      <c r="B31" s="26" t="str">
        <f>IF($A31="","",INDEX(ورقة1!$E$5:$E$58,MATCH(A31,ورقة1!$A$5:$A$58)))</f>
        <v/>
      </c>
      <c r="C31" s="27" t="str">
        <f>IF($A31="","",INDEX(ورقة1!$F$5:$F$58,MATCH(A31,ورقة1!$A$5:$A$58)))</f>
        <v/>
      </c>
      <c r="D31" s="10" t="str">
        <f>IF($A31="","",INDEX(ورقة1!$G$5:$G$58,MATCH(A31,ورقة1!$A$5:$A$58)))</f>
        <v/>
      </c>
      <c r="E31" s="10" t="str">
        <f>IF($A31="","",INDEX(ورقة1!$H$5:$H$58,MATCH(A31,ورقة1!$A$5:$A$58)))</f>
        <v/>
      </c>
      <c r="F31" s="27" t="str">
        <f t="shared" si="1"/>
        <v/>
      </c>
      <c r="G31" s="10" t="str">
        <f>IF($A31="","",INDEX(ورقة1!$J$5:$J$58,MATCH(A31,ورقة1!$A$5:$A$58)))</f>
        <v/>
      </c>
      <c r="H31" s="10" t="str">
        <f>IF($A31="","",INDEX(ورقة1!$M$5:$M$58,MATCH(A31,ورقة1!$A$5:$A$58)))</f>
        <v/>
      </c>
      <c r="I31" s="27" t="str">
        <f t="shared" si="2"/>
        <v/>
      </c>
    </row>
    <row r="32" spans="1:9" ht="21">
      <c r="A32" s="32" t="str">
        <f>IF(ROW(A28)&lt;=MAX(ورقة1!$A:$A),ROW($A28),"")</f>
        <v/>
      </c>
      <c r="B32" s="26" t="str">
        <f>IF($A32="","",INDEX(ورقة1!$E$5:$E$58,MATCH(A32,ورقة1!$A$5:$A$58)))</f>
        <v/>
      </c>
      <c r="C32" s="27" t="str">
        <f>IF($A32="","",INDEX(ورقة1!$F$5:$F$58,MATCH(A32,ورقة1!$A$5:$A$58)))</f>
        <v/>
      </c>
      <c r="D32" s="10" t="str">
        <f>IF($A32="","",INDEX(ورقة1!$G$5:$G$58,MATCH(A32,ورقة1!$A$5:$A$58)))</f>
        <v/>
      </c>
      <c r="E32" s="10" t="str">
        <f>IF($A32="","",INDEX(ورقة1!$H$5:$H$58,MATCH(A32,ورقة1!$A$5:$A$58)))</f>
        <v/>
      </c>
      <c r="F32" s="27" t="str">
        <f t="shared" si="1"/>
        <v/>
      </c>
      <c r="G32" s="10" t="str">
        <f>IF($A32="","",INDEX(ورقة1!$J$5:$J$58,MATCH(A32,ورقة1!$A$5:$A$58)))</f>
        <v/>
      </c>
      <c r="H32" s="10" t="str">
        <f>IF($A32="","",INDEX(ورقة1!$M$5:$M$58,MATCH(A32,ورقة1!$A$5:$A$58)))</f>
        <v/>
      </c>
      <c r="I32" s="27" t="str">
        <f t="shared" si="2"/>
        <v/>
      </c>
    </row>
    <row r="33" spans="1:9" ht="21">
      <c r="A33" s="32" t="str">
        <f>IF(ROW(A29)&lt;=MAX(ورقة1!$A:$A),ROW($A29),"")</f>
        <v/>
      </c>
      <c r="B33" s="26" t="str">
        <f>IF($A33="","",INDEX(ورقة1!$E$5:$E$58,MATCH(A33,ورقة1!$A$5:$A$58)))</f>
        <v/>
      </c>
      <c r="C33" s="27" t="str">
        <f>IF($A33="","",INDEX(ورقة1!$F$5:$F$58,MATCH(A33,ورقة1!$A$5:$A$58)))</f>
        <v/>
      </c>
      <c r="D33" s="10" t="str">
        <f>IF($A33="","",INDEX(ورقة1!$G$5:$G$58,MATCH(A33,ورقة1!$A$5:$A$58)))</f>
        <v/>
      </c>
      <c r="E33" s="10" t="str">
        <f>IF($A33="","",INDEX(ورقة1!$H$5:$H$58,MATCH(A33,ورقة1!$A$5:$A$58)))</f>
        <v/>
      </c>
      <c r="F33" s="27" t="str">
        <f t="shared" si="1"/>
        <v/>
      </c>
      <c r="G33" s="10" t="str">
        <f>IF($A33="","",INDEX(ورقة1!$J$5:$J$58,MATCH(A33,ورقة1!$A$5:$A$58)))</f>
        <v/>
      </c>
      <c r="H33" s="10" t="str">
        <f>IF($A33="","",INDEX(ورقة1!$M$5:$M$58,MATCH(A33,ورقة1!$A$5:$A$58)))</f>
        <v/>
      </c>
      <c r="I33" s="27" t="str">
        <f t="shared" si="2"/>
        <v/>
      </c>
    </row>
    <row r="34" spans="1:9" ht="21">
      <c r="A34" s="32" t="str">
        <f>IF(ROW(A30)&lt;=MAX(ورقة1!$A:$A),ROW($A30),"")</f>
        <v/>
      </c>
      <c r="B34" s="26" t="str">
        <f>IF($A34="","",INDEX(ورقة1!$E$5:$E$58,MATCH(A34,ورقة1!$A$5:$A$58)))</f>
        <v/>
      </c>
      <c r="C34" s="27" t="str">
        <f>IF($A34="","",INDEX(ورقة1!$F$5:$F$58,MATCH(A34,ورقة1!$A$5:$A$58)))</f>
        <v/>
      </c>
      <c r="D34" s="10" t="str">
        <f>IF($A34="","",INDEX(ورقة1!$G$5:$G$58,MATCH(A34,ورقة1!$A$5:$A$58)))</f>
        <v/>
      </c>
      <c r="E34" s="10" t="str">
        <f>IF($A34="","",INDEX(ورقة1!$H$5:$H$58,MATCH(A34,ورقة1!$A$5:$A$58)))</f>
        <v/>
      </c>
      <c r="F34" s="27" t="str">
        <f t="shared" si="1"/>
        <v/>
      </c>
      <c r="G34" s="10" t="str">
        <f>IF($A34="","",INDEX(ورقة1!$J$5:$J$58,MATCH(A34,ورقة1!$A$5:$A$58)))</f>
        <v/>
      </c>
      <c r="H34" s="10" t="str">
        <f>IF($A34="","",INDEX(ورقة1!$M$5:$M$58,MATCH(A34,ورقة1!$A$5:$A$58)))</f>
        <v/>
      </c>
      <c r="I34" s="27" t="str">
        <f t="shared" si="2"/>
        <v/>
      </c>
    </row>
    <row r="35" spans="1:9" ht="21">
      <c r="A35" s="32" t="str">
        <f>IF(ROW(A31)&lt;=MAX(ورقة1!$A:$A),ROW($A31),"")</f>
        <v/>
      </c>
      <c r="B35" s="26" t="str">
        <f>IF($A35="","",INDEX(ورقة1!$E$5:$E$58,MATCH(A35,ورقة1!$A$5:$A$58)))</f>
        <v/>
      </c>
      <c r="C35" s="27" t="str">
        <f>IF($A35="","",INDEX(ورقة1!$F$5:$F$58,MATCH(A35,ورقة1!$A$5:$A$58)))</f>
        <v/>
      </c>
      <c r="D35" s="10" t="str">
        <f>IF($A35="","",INDEX(ورقة1!$G$5:$G$58,MATCH(A35,ورقة1!$A$5:$A$58)))</f>
        <v/>
      </c>
      <c r="E35" s="10" t="str">
        <f>IF($A35="","",INDEX(ورقة1!$H$5:$H$58,MATCH(A35,ورقة1!$A$5:$A$58)))</f>
        <v/>
      </c>
      <c r="F35" s="27" t="str">
        <f t="shared" si="1"/>
        <v/>
      </c>
      <c r="G35" s="10" t="str">
        <f>IF($A35="","",INDEX(ورقة1!$J$5:$J$58,MATCH(A35,ورقة1!$A$5:$A$58)))</f>
        <v/>
      </c>
      <c r="H35" s="10" t="str">
        <f>IF($A35="","",INDEX(ورقة1!$M$5:$M$58,MATCH(A35,ورقة1!$A$5:$A$58)))</f>
        <v/>
      </c>
      <c r="I35" s="27" t="str">
        <f t="shared" si="2"/>
        <v/>
      </c>
    </row>
    <row r="36" spans="1:9" ht="21">
      <c r="A36" s="32" t="str">
        <f>IF(ROW(A32)&lt;=MAX(ورقة1!$A:$A),ROW($A32),"")</f>
        <v/>
      </c>
      <c r="B36" s="26" t="str">
        <f>IF($A36="","",INDEX(ورقة1!$E$5:$E$58,MATCH(A36,ورقة1!$A$5:$A$58)))</f>
        <v/>
      </c>
      <c r="C36" s="27" t="str">
        <f>IF($A36="","",INDEX(ورقة1!$F$5:$F$58,MATCH(A36,ورقة1!$A$5:$A$58)))</f>
        <v/>
      </c>
      <c r="D36" s="10" t="str">
        <f>IF($A36="","",INDEX(ورقة1!$G$5:$G$58,MATCH(A36,ورقة1!$A$5:$A$58)))</f>
        <v/>
      </c>
      <c r="E36" s="10" t="str">
        <f>IF($A36="","",INDEX(ورقة1!$H$5:$H$58,MATCH(A36,ورقة1!$A$5:$A$58)))</f>
        <v/>
      </c>
      <c r="F36" s="27" t="str">
        <f t="shared" si="1"/>
        <v/>
      </c>
      <c r="G36" s="10" t="str">
        <f>IF($A36="","",INDEX(ورقة1!$J$5:$J$58,MATCH(A36,ورقة1!$A$5:$A$58)))</f>
        <v/>
      </c>
      <c r="H36" s="10" t="str">
        <f>IF($A36="","",INDEX(ورقة1!$M$5:$M$58,MATCH(A36,ورقة1!$A$5:$A$58)))</f>
        <v/>
      </c>
      <c r="I36" s="27" t="str">
        <f t="shared" si="2"/>
        <v/>
      </c>
    </row>
    <row r="37" spans="1:9" ht="21">
      <c r="A37" s="32" t="str">
        <f>IF(ROW(A33)&lt;=MAX(ورقة1!$A:$A),ROW($A33),"")</f>
        <v/>
      </c>
      <c r="B37" s="26" t="str">
        <f>IF($A37="","",INDEX(ورقة1!$E$5:$E$58,MATCH(A37,ورقة1!$A$5:$A$58)))</f>
        <v/>
      </c>
      <c r="C37" s="27" t="str">
        <f>IF($A37="","",INDEX(ورقة1!$F$5:$F$58,MATCH(A37,ورقة1!$A$5:$A$58)))</f>
        <v/>
      </c>
      <c r="D37" s="10" t="str">
        <f>IF($A37="","",INDEX(ورقة1!$G$5:$G$58,MATCH(A37,ورقة1!$A$5:$A$58)))</f>
        <v/>
      </c>
      <c r="E37" s="10" t="str">
        <f>IF($A37="","",INDEX(ورقة1!$H$5:$H$58,MATCH(A37,ورقة1!$A$5:$A$58)))</f>
        <v/>
      </c>
      <c r="F37" s="27" t="str">
        <f t="shared" si="1"/>
        <v/>
      </c>
      <c r="G37" s="10" t="str">
        <f>IF($A37="","",INDEX(ورقة1!$J$5:$J$58,MATCH(A37,ورقة1!$A$5:$A$58)))</f>
        <v/>
      </c>
      <c r="H37" s="10" t="str">
        <f>IF($A37="","",INDEX(ورقة1!$M$5:$M$58,MATCH(A37,ورقة1!$A$5:$A$58)))</f>
        <v/>
      </c>
      <c r="I37" s="27" t="str">
        <f t="shared" si="2"/>
        <v/>
      </c>
    </row>
    <row r="38" spans="1:9" ht="21">
      <c r="A38" s="32" t="str">
        <f>IF(ROW(A34)&lt;=MAX(ورقة1!$A:$A),ROW($A34),"")</f>
        <v/>
      </c>
      <c r="B38" s="26" t="str">
        <f>IF($A38="","",INDEX(ورقة1!$E$5:$E$58,MATCH(A38,ورقة1!$A$5:$A$58)))</f>
        <v/>
      </c>
      <c r="C38" s="27" t="str">
        <f>IF($A38="","",INDEX(ورقة1!$F$5:$F$58,MATCH(A38,ورقة1!$A$5:$A$58)))</f>
        <v/>
      </c>
      <c r="D38" s="10" t="str">
        <f>IF($A38="","",INDEX(ورقة1!$G$5:$G$58,MATCH(A38,ورقة1!$A$5:$A$58)))</f>
        <v/>
      </c>
      <c r="E38" s="10" t="str">
        <f>IF($A38="","",INDEX(ورقة1!$H$5:$H$58,MATCH(A38,ورقة1!$A$5:$A$58)))</f>
        <v/>
      </c>
      <c r="F38" s="27" t="str">
        <f t="shared" si="1"/>
        <v/>
      </c>
      <c r="G38" s="10" t="str">
        <f>IF($A38="","",INDEX(ورقة1!$J$5:$J$58,MATCH(A38,ورقة1!$A$5:$A$58)))</f>
        <v/>
      </c>
      <c r="H38" s="10" t="str">
        <f>IF($A38="","",INDEX(ورقة1!$M$5:$M$58,MATCH(A38,ورقة1!$A$5:$A$58)))</f>
        <v/>
      </c>
      <c r="I38" s="27" t="str">
        <f t="shared" si="2"/>
        <v/>
      </c>
    </row>
    <row r="39" spans="1:9" ht="21">
      <c r="A39" s="32" t="str">
        <f>IF(ROW(A35)&lt;=MAX(ورقة1!$A:$A),ROW($A35),"")</f>
        <v/>
      </c>
      <c r="B39" s="26" t="str">
        <f>IF($A39="","",INDEX(ورقة1!$E$5:$E$58,MATCH(A39,ورقة1!$A$5:$A$58)))</f>
        <v/>
      </c>
      <c r="C39" s="27" t="str">
        <f>IF($A39="","",INDEX(ورقة1!$F$5:$F$58,MATCH(A39,ورقة1!$A$5:$A$58)))</f>
        <v/>
      </c>
      <c r="D39" s="10" t="str">
        <f>IF($A39="","",INDEX(ورقة1!$G$5:$G$58,MATCH(A39,ورقة1!$A$5:$A$58)))</f>
        <v/>
      </c>
      <c r="E39" s="10" t="str">
        <f>IF($A39="","",INDEX(ورقة1!$H$5:$H$58,MATCH(A39,ورقة1!$A$5:$A$58)))</f>
        <v/>
      </c>
      <c r="F39" s="27" t="str">
        <f t="shared" si="1"/>
        <v/>
      </c>
      <c r="G39" s="10" t="str">
        <f>IF($A39="","",INDEX(ورقة1!$J$5:$J$58,MATCH(A39,ورقة1!$A$5:$A$58)))</f>
        <v/>
      </c>
      <c r="H39" s="10" t="str">
        <f>IF($A39="","",INDEX(ورقة1!$M$5:$M$58,MATCH(A39,ورقة1!$A$5:$A$58)))</f>
        <v/>
      </c>
      <c r="I39" s="27" t="str">
        <f t="shared" si="2"/>
        <v/>
      </c>
    </row>
    <row r="40" spans="1:9" ht="21">
      <c r="A40" s="32" t="str">
        <f>IF(ROW(A36)&lt;=MAX(ورقة1!$A:$A),ROW($A36),"")</f>
        <v/>
      </c>
      <c r="B40" s="26" t="str">
        <f>IF($A40="","",INDEX(ورقة1!$E$5:$E$58,MATCH(A40,ورقة1!$A$5:$A$58)))</f>
        <v/>
      </c>
      <c r="C40" s="27" t="str">
        <f>IF($A40="","",INDEX(ورقة1!$F$5:$F$58,MATCH(A40,ورقة1!$A$5:$A$58)))</f>
        <v/>
      </c>
      <c r="D40" s="10" t="str">
        <f>IF($A40="","",INDEX(ورقة1!$G$5:$G$58,MATCH(A40,ورقة1!$A$5:$A$58)))</f>
        <v/>
      </c>
      <c r="E40" s="10" t="str">
        <f>IF($A40="","",INDEX(ورقة1!$H$5:$H$58,MATCH(A40,ورقة1!$A$5:$A$58)))</f>
        <v/>
      </c>
      <c r="F40" s="27" t="str">
        <f t="shared" si="1"/>
        <v/>
      </c>
      <c r="G40" s="10" t="str">
        <f>IF($A40="","",INDEX(ورقة1!$J$5:$J$58,MATCH(A40,ورقة1!$A$5:$A$58)))</f>
        <v/>
      </c>
      <c r="H40" s="10" t="str">
        <f>IF($A40="","",INDEX(ورقة1!$M$5:$M$58,MATCH(A40,ورقة1!$A$5:$A$58)))</f>
        <v/>
      </c>
      <c r="I40" s="27" t="str">
        <f t="shared" si="2"/>
        <v/>
      </c>
    </row>
    <row r="41" spans="1:9" ht="21">
      <c r="A41" s="32" t="str">
        <f>IF(ROW(A37)&lt;=MAX(ورقة1!$A:$A),ROW($A37),"")</f>
        <v/>
      </c>
      <c r="B41" s="26" t="str">
        <f>IF($A41="","",INDEX(ورقة1!$E$5:$E$58,MATCH(A41,ورقة1!$A$5:$A$58)))</f>
        <v/>
      </c>
      <c r="C41" s="27" t="str">
        <f>IF($A41="","",INDEX(ورقة1!$F$5:$F$58,MATCH(A41,ورقة1!$A$5:$A$58)))</f>
        <v/>
      </c>
      <c r="D41" s="10" t="str">
        <f>IF($A41="","",INDEX(ورقة1!$G$5:$G$58,MATCH(A41,ورقة1!$A$5:$A$58)))</f>
        <v/>
      </c>
      <c r="E41" s="10" t="str">
        <f>IF($A41="","",INDEX(ورقة1!$H$5:$H$58,MATCH(A41,ورقة1!$A$5:$A$58)))</f>
        <v/>
      </c>
      <c r="F41" s="27" t="str">
        <f t="shared" si="1"/>
        <v/>
      </c>
      <c r="G41" s="10" t="str">
        <f>IF($A41="","",INDEX(ورقة1!$J$5:$J$58,MATCH(A41,ورقة1!$A$5:$A$58)))</f>
        <v/>
      </c>
      <c r="H41" s="10" t="str">
        <f>IF($A41="","",INDEX(ورقة1!$M$5:$M$58,MATCH(A41,ورقة1!$A$5:$A$58)))</f>
        <v/>
      </c>
      <c r="I41" s="27" t="str">
        <f t="shared" si="2"/>
        <v/>
      </c>
    </row>
    <row r="42" spans="1:9" ht="21">
      <c r="A42" s="32" t="str">
        <f>IF(ROW(A38)&lt;=MAX(ورقة1!$A:$A),ROW($A38),"")</f>
        <v/>
      </c>
      <c r="B42" s="26" t="str">
        <f>IF($A42="","",INDEX(ورقة1!$E$5:$E$58,MATCH(A42,ورقة1!$A$5:$A$58)))</f>
        <v/>
      </c>
      <c r="C42" s="27" t="str">
        <f>IF($A42="","",INDEX(ورقة1!$F$5:$F$58,MATCH(A42,ورقة1!$A$5:$A$58)))</f>
        <v/>
      </c>
      <c r="D42" s="10" t="str">
        <f>IF($A42="","",INDEX(ورقة1!$G$5:$G$58,MATCH(A42,ورقة1!$A$5:$A$58)))</f>
        <v/>
      </c>
      <c r="E42" s="10" t="str">
        <f>IF($A42="","",INDEX(ورقة1!$H$5:$H$58,MATCH(A42,ورقة1!$A$5:$A$58)))</f>
        <v/>
      </c>
      <c r="F42" s="27" t="str">
        <f t="shared" si="1"/>
        <v/>
      </c>
      <c r="G42" s="10" t="str">
        <f>IF($A42="","",INDEX(ورقة1!$J$5:$J$58,MATCH(A42,ورقة1!$A$5:$A$58)))</f>
        <v/>
      </c>
      <c r="H42" s="10" t="str">
        <f>IF($A42="","",INDEX(ورقة1!$M$5:$M$58,MATCH(A42,ورقة1!$A$5:$A$58)))</f>
        <v/>
      </c>
      <c r="I42" s="27" t="str">
        <f t="shared" si="2"/>
        <v/>
      </c>
    </row>
    <row r="43" spans="1:9" ht="21">
      <c r="A43" s="32" t="str">
        <f>IF(ROW(A39)&lt;=MAX(ورقة1!$A:$A),ROW($A39),"")</f>
        <v/>
      </c>
      <c r="B43" s="26" t="str">
        <f>IF($A43="","",INDEX(ورقة1!$E$5:$E$58,MATCH(A43,ورقة1!$A$5:$A$58)))</f>
        <v/>
      </c>
      <c r="C43" s="27" t="str">
        <f>IF($A43="","",INDEX(ورقة1!$F$5:$F$58,MATCH(A43,ورقة1!$A$5:$A$58)))</f>
        <v/>
      </c>
      <c r="D43" s="10" t="str">
        <f>IF($A43="","",INDEX(ورقة1!$G$5:$G$58,MATCH(A43,ورقة1!$A$5:$A$58)))</f>
        <v/>
      </c>
      <c r="E43" s="10" t="str">
        <f>IF($A43="","",INDEX(ورقة1!$H$5:$H$58,MATCH(A43,ورقة1!$A$5:$A$58)))</f>
        <v/>
      </c>
      <c r="F43" s="27" t="str">
        <f t="shared" si="1"/>
        <v/>
      </c>
      <c r="G43" s="10" t="str">
        <f>IF($A43="","",INDEX(ورقة1!$J$5:$J$58,MATCH(A43,ورقة1!$A$5:$A$58)))</f>
        <v/>
      </c>
      <c r="H43" s="10" t="str">
        <f>IF($A43="","",INDEX(ورقة1!$M$5:$M$58,MATCH(A43,ورقة1!$A$5:$A$58)))</f>
        <v/>
      </c>
      <c r="I43" s="27" t="str">
        <f t="shared" si="2"/>
        <v/>
      </c>
    </row>
    <row r="44" spans="1:9" ht="21">
      <c r="A44" s="32" t="str">
        <f>IF(ROW(A40)&lt;=MAX(ورقة1!$A:$A),ROW($A40),"")</f>
        <v/>
      </c>
      <c r="B44" s="26" t="str">
        <f>IF($A44="","",INDEX(ورقة1!$E$5:$E$58,MATCH(A44,ورقة1!$A$5:$A$58)))</f>
        <v/>
      </c>
      <c r="C44" s="27" t="str">
        <f>IF($A44="","",INDEX(ورقة1!$F$5:$F$58,MATCH(A44,ورقة1!$A$5:$A$58)))</f>
        <v/>
      </c>
      <c r="D44" s="10" t="str">
        <f>IF($A44="","",INDEX(ورقة1!$G$5:$G$58,MATCH(A44,ورقة1!$A$5:$A$58)))</f>
        <v/>
      </c>
      <c r="E44" s="10" t="str">
        <f>IF($A44="","",INDEX(ورقة1!$H$5:$H$58,MATCH(A44,ورقة1!$A$5:$A$58)))</f>
        <v/>
      </c>
      <c r="F44" s="27" t="str">
        <f t="shared" si="1"/>
        <v/>
      </c>
      <c r="G44" s="10" t="str">
        <f>IF($A44="","",INDEX(ورقة1!$J$5:$J$58,MATCH(A44,ورقة1!$A$5:$A$58)))</f>
        <v/>
      </c>
      <c r="H44" s="10" t="str">
        <f>IF($A44="","",INDEX(ورقة1!$M$5:$M$58,MATCH(A44,ورقة1!$A$5:$A$58)))</f>
        <v/>
      </c>
      <c r="I44" s="27" t="str">
        <f t="shared" si="2"/>
        <v/>
      </c>
    </row>
    <row r="45" spans="1:9" ht="21">
      <c r="A45" s="32" t="str">
        <f>IF(ROW(A41)&lt;=MAX(ورقة1!$A:$A),ROW($A41),"")</f>
        <v/>
      </c>
      <c r="B45" s="26" t="str">
        <f>IF($A45="","",INDEX(ورقة1!$E$5:$E$58,MATCH(A45,ورقة1!$A$5:$A$58)))</f>
        <v/>
      </c>
      <c r="C45" s="27" t="str">
        <f>IF($A45="","",INDEX(ورقة1!$F$5:$F$58,MATCH(A45,ورقة1!$A$5:$A$58)))</f>
        <v/>
      </c>
      <c r="D45" s="10" t="str">
        <f>IF($A45="","",INDEX(ورقة1!$G$5:$G$58,MATCH(A45,ورقة1!$A$5:$A$58)))</f>
        <v/>
      </c>
      <c r="E45" s="10" t="str">
        <f>IF($A45="","",INDEX(ورقة1!$H$5:$H$58,MATCH(A45,ورقة1!$A$5:$A$58)))</f>
        <v/>
      </c>
      <c r="F45" s="27" t="str">
        <f t="shared" si="1"/>
        <v/>
      </c>
      <c r="G45" s="10" t="str">
        <f>IF($A45="","",INDEX(ورقة1!$J$5:$J$58,MATCH(A45,ورقة1!$A$5:$A$58)))</f>
        <v/>
      </c>
      <c r="H45" s="10" t="str">
        <f>IF($A45="","",INDEX(ورقة1!$M$5:$M$58,MATCH(A45,ورقة1!$A$5:$A$58)))</f>
        <v/>
      </c>
      <c r="I45" s="27" t="str">
        <f t="shared" si="2"/>
        <v/>
      </c>
    </row>
    <row r="46" spans="1:9" ht="21">
      <c r="A46" s="32" t="str">
        <f>IF(ROW(A42)&lt;=MAX(ورقة1!$A:$A),ROW($A42),"")</f>
        <v/>
      </c>
      <c r="B46" s="26" t="str">
        <f>IF($A46="","",INDEX(ورقة1!$E$5:$E$58,MATCH(A46,ورقة1!$A$5:$A$58)))</f>
        <v/>
      </c>
      <c r="C46" s="27" t="str">
        <f>IF($A46="","",INDEX(ورقة1!$F$5:$F$58,MATCH(A46,ورقة1!$A$5:$A$58)))</f>
        <v/>
      </c>
      <c r="D46" s="10" t="str">
        <f>IF($A46="","",INDEX(ورقة1!$G$5:$G$58,MATCH(A46,ورقة1!$A$5:$A$58)))</f>
        <v/>
      </c>
      <c r="E46" s="10" t="str">
        <f>IF($A46="","",INDEX(ورقة1!$H$5:$H$58,MATCH(A46,ورقة1!$A$5:$A$58)))</f>
        <v/>
      </c>
      <c r="F46" s="27" t="str">
        <f t="shared" si="1"/>
        <v/>
      </c>
      <c r="G46" s="10" t="str">
        <f>IF($A46="","",INDEX(ورقة1!$J$5:$J$58,MATCH(A46,ورقة1!$A$5:$A$58)))</f>
        <v/>
      </c>
      <c r="H46" s="10" t="str">
        <f>IF($A46="","",INDEX(ورقة1!$M$5:$M$58,MATCH(A46,ورقة1!$A$5:$A$58)))</f>
        <v/>
      </c>
      <c r="I46" s="27" t="str">
        <f t="shared" si="2"/>
        <v/>
      </c>
    </row>
    <row r="47" spans="1:9" ht="21">
      <c r="A47" s="32" t="str">
        <f>IF(ROW(A43)&lt;=MAX(ورقة1!$A:$A),ROW($A43),"")</f>
        <v/>
      </c>
      <c r="B47" s="26" t="str">
        <f>IF($A47="","",INDEX(ورقة1!$E$5:$E$58,MATCH(A47,ورقة1!$A$5:$A$58)))</f>
        <v/>
      </c>
      <c r="C47" s="27" t="str">
        <f>IF($A47="","",INDEX(ورقة1!$F$5:$F$58,MATCH(A47,ورقة1!$A$5:$A$58)))</f>
        <v/>
      </c>
      <c r="D47" s="10" t="str">
        <f>IF($A47="","",INDEX(ورقة1!$G$5:$G$58,MATCH(A47,ورقة1!$A$5:$A$58)))</f>
        <v/>
      </c>
      <c r="E47" s="10" t="str">
        <f>IF($A47="","",INDEX(ورقة1!$H$5:$H$58,MATCH(A47,ورقة1!$A$5:$A$58)))</f>
        <v/>
      </c>
      <c r="F47" s="27" t="str">
        <f t="shared" si="1"/>
        <v/>
      </c>
      <c r="G47" s="10" t="str">
        <f>IF($A47="","",INDEX(ورقة1!$J$5:$J$58,MATCH(A47,ورقة1!$A$5:$A$58)))</f>
        <v/>
      </c>
      <c r="H47" s="10" t="str">
        <f>IF($A47="","",INDEX(ورقة1!$M$5:$M$58,MATCH(A47,ورقة1!$A$5:$A$58)))</f>
        <v/>
      </c>
      <c r="I47" s="27" t="str">
        <f t="shared" si="2"/>
        <v/>
      </c>
    </row>
    <row r="48" spans="1:9" ht="21">
      <c r="A48" s="32" t="str">
        <f>IF(ROW(A44)&lt;=MAX(ورقة1!$A:$A),ROW($A44),"")</f>
        <v/>
      </c>
      <c r="B48" s="26" t="str">
        <f>IF($A48="","",INDEX(ورقة1!$E$5:$E$58,MATCH(A48,ورقة1!$A$5:$A$58)))</f>
        <v/>
      </c>
      <c r="C48" s="27" t="str">
        <f>IF($A48="","",INDEX(ورقة1!$F$5:$F$58,MATCH(A48,ورقة1!$A$5:$A$58)))</f>
        <v/>
      </c>
      <c r="D48" s="10" t="str">
        <f>IF($A48="","",INDEX(ورقة1!$G$5:$G$58,MATCH(A48,ورقة1!$A$5:$A$58)))</f>
        <v/>
      </c>
      <c r="E48" s="10" t="str">
        <f>IF($A48="","",INDEX(ورقة1!$H$5:$H$58,MATCH(A48,ورقة1!$A$5:$A$58)))</f>
        <v/>
      </c>
      <c r="F48" s="27" t="str">
        <f t="shared" si="1"/>
        <v/>
      </c>
      <c r="G48" s="10" t="str">
        <f>IF($A48="","",INDEX(ورقة1!$J$5:$J$58,MATCH(A48,ورقة1!$A$5:$A$58)))</f>
        <v/>
      </c>
      <c r="H48" s="10" t="str">
        <f>IF($A48="","",INDEX(ورقة1!$M$5:$M$58,MATCH(A48,ورقة1!$A$5:$A$58)))</f>
        <v/>
      </c>
      <c r="I48" s="27" t="str">
        <f t="shared" si="2"/>
        <v/>
      </c>
    </row>
    <row r="49" spans="1:9" ht="20.25" customHeight="1">
      <c r="A49" s="32" t="str">
        <f>IF(ROW(A45)&lt;=MAX(ورقة1!$A:$A),ROW($A45),"")</f>
        <v/>
      </c>
      <c r="B49" s="26" t="str">
        <f>IF($A49="","",INDEX(ورقة1!$E$5:$E$58,MATCH(A49,ورقة1!$A$5:$A$58)))</f>
        <v/>
      </c>
      <c r="C49" s="27" t="str">
        <f>IF($A49="","",INDEX(ورقة1!$F$5:$F$58,MATCH(A49,ورقة1!$A$5:$A$58)))</f>
        <v/>
      </c>
      <c r="D49" s="10" t="str">
        <f>IF($A49="","",INDEX(ورقة1!$G$5:$G$58,MATCH(A49,ورقة1!$A$5:$A$58)))</f>
        <v/>
      </c>
      <c r="E49" s="10" t="str">
        <f>IF($A49="","",INDEX(ورقة1!$H$5:$H$58,MATCH(A49,ورقة1!$A$5:$A$58)))</f>
        <v/>
      </c>
      <c r="F49" s="27" t="str">
        <f t="shared" si="1"/>
        <v/>
      </c>
      <c r="G49" s="10" t="str">
        <f>IF($A49="","",INDEX(ورقة1!$J$5:$J$58,MATCH(A49,ورقة1!$A$5:$A$58)))</f>
        <v/>
      </c>
      <c r="H49" s="10" t="str">
        <f>IF($A49="","",INDEX(ورقة1!$M$5:$M$58,MATCH(A49,ورقة1!$A$5:$A$58)))</f>
        <v/>
      </c>
      <c r="I49" s="27" t="str">
        <f t="shared" si="2"/>
        <v/>
      </c>
    </row>
    <row r="50" spans="1:9" ht="20.25" customHeight="1">
      <c r="A50" s="32" t="str">
        <f>IF(ROW(A46)&lt;=MAX(ورقة1!$A:$A),ROW($A46),"")</f>
        <v/>
      </c>
      <c r="B50" s="26" t="str">
        <f>IF($A50="","",INDEX(ورقة1!$E$5:$E$58,MATCH(A50,ورقة1!$A$5:$A$58)))</f>
        <v/>
      </c>
      <c r="C50" s="27" t="str">
        <f>IF($A50="","",INDEX(ورقة1!$F$5:$F$58,MATCH(A50,ورقة1!$A$5:$A$58)))</f>
        <v/>
      </c>
      <c r="D50" s="10" t="str">
        <f>IF($A50="","",INDEX(ورقة1!$G$5:$G$58,MATCH(A50,ورقة1!$A$5:$A$58)))</f>
        <v/>
      </c>
      <c r="E50" s="10" t="str">
        <f>IF($A50="","",INDEX(ورقة1!$H$5:$H$58,MATCH(A50,ورقة1!$A$5:$A$58)))</f>
        <v/>
      </c>
      <c r="F50" s="27" t="str">
        <f t="shared" si="1"/>
        <v/>
      </c>
      <c r="G50" s="10" t="str">
        <f>IF($A50="","",INDEX(ورقة1!$J$5:$J$58,MATCH(A50,ورقة1!$A$5:$A$58)))</f>
        <v/>
      </c>
      <c r="H50" s="10" t="str">
        <f>IF($A50="","",INDEX(ورقة1!$M$5:$M$58,MATCH(A50,ورقة1!$A$5:$A$58)))</f>
        <v/>
      </c>
      <c r="I50" s="27" t="str">
        <f t="shared" si="2"/>
        <v/>
      </c>
    </row>
    <row r="51" spans="1:9" ht="20.25" customHeight="1">
      <c r="A51" s="32" t="str">
        <f>IF(ROW(A47)&lt;=MAX(ورقة1!$A:$A),ROW($A47),"")</f>
        <v/>
      </c>
      <c r="B51" s="26" t="str">
        <f>IF($A51="","",INDEX(ورقة1!$E$5:$E$58,MATCH(A51,ورقة1!$A$5:$A$58)))</f>
        <v/>
      </c>
      <c r="C51" s="27" t="str">
        <f>IF($A51="","",INDEX(ورقة1!$F$5:$F$58,MATCH(A51,ورقة1!$A$5:$A$58)))</f>
        <v/>
      </c>
      <c r="D51" s="10" t="str">
        <f>IF($A51="","",INDEX(ورقة1!$G$5:$G$58,MATCH(A51,ورقة1!$A$5:$A$58)))</f>
        <v/>
      </c>
      <c r="E51" s="10" t="str">
        <f>IF($A51="","",INDEX(ورقة1!$H$5:$H$58,MATCH(A51,ورقة1!$A$5:$A$58)))</f>
        <v/>
      </c>
      <c r="F51" s="27" t="str">
        <f t="shared" si="1"/>
        <v/>
      </c>
      <c r="G51" s="10" t="str">
        <f>IF($A51="","",INDEX(ورقة1!$J$5:$J$58,MATCH(A51,ورقة1!$A$5:$A$58)))</f>
        <v/>
      </c>
      <c r="H51" s="10" t="str">
        <f>IF($A51="","",INDEX(ورقة1!$M$5:$M$58,MATCH(A51,ورقة1!$A$5:$A$58)))</f>
        <v/>
      </c>
      <c r="I51" s="27" t="str">
        <f t="shared" si="2"/>
        <v/>
      </c>
    </row>
    <row r="52" spans="1:9" ht="21">
      <c r="A52" s="32" t="str">
        <f>IF(ROW(A48)&lt;=MAX(ورقة1!$A:$A),ROW($A48),"")</f>
        <v/>
      </c>
      <c r="B52" s="26" t="str">
        <f>IF($A52="","",INDEX(ورقة1!$E$5:$E$58,MATCH(A52,ورقة1!$A$5:$A$58)))</f>
        <v/>
      </c>
      <c r="C52" s="27" t="str">
        <f>IF($A52="","",INDEX(ورقة1!$F$5:$F$58,MATCH(A52,ورقة1!$A$5:$A$58)))</f>
        <v/>
      </c>
      <c r="D52" s="10" t="str">
        <f>IF($A52="","",INDEX(ورقة1!$G$5:$G$58,MATCH(A52,ورقة1!$A$5:$A$58)))</f>
        <v/>
      </c>
      <c r="E52" s="10" t="str">
        <f>IF($A52="","",INDEX(ورقة1!$H$5:$H$58,MATCH(A52,ورقة1!$A$5:$A$58)))</f>
        <v/>
      </c>
      <c r="F52" s="27" t="str">
        <f t="shared" si="1"/>
        <v/>
      </c>
      <c r="G52" s="10" t="str">
        <f>IF($A52="","",INDEX(ورقة1!$J$5:$J$58,MATCH(A52,ورقة1!$A$5:$A$58)))</f>
        <v/>
      </c>
      <c r="H52" s="10" t="str">
        <f>IF($A52="","",INDEX(ورقة1!$M$5:$M$58,MATCH(A52,ورقة1!$A$5:$A$58)))</f>
        <v/>
      </c>
      <c r="I52" s="27" t="str">
        <f t="shared" si="2"/>
        <v/>
      </c>
    </row>
    <row r="53" spans="1:9" ht="21">
      <c r="A53" s="32" t="str">
        <f>IF(ROW(A49)&lt;=MAX(ورقة1!$A:$A),ROW($A49),"")</f>
        <v/>
      </c>
      <c r="B53" s="26" t="str">
        <f>IF($A53="","",INDEX(ورقة1!$E$5:$E$58,MATCH(A53,ورقة1!$A$5:$A$58)))</f>
        <v/>
      </c>
      <c r="C53" s="27" t="str">
        <f>IF($A53="","",INDEX(ورقة1!$F$5:$F$58,MATCH(A53,ورقة1!$A$5:$A$58)))</f>
        <v/>
      </c>
      <c r="D53" s="10" t="str">
        <f>IF($A53="","",INDEX(ورقة1!$G$5:$G$58,MATCH(A53,ورقة1!$A$5:$A$58)))</f>
        <v/>
      </c>
      <c r="E53" s="10" t="str">
        <f>IF($A53="","",INDEX(ورقة1!$H$5:$H$58,MATCH(A53,ورقة1!$A$5:$A$58)))</f>
        <v/>
      </c>
      <c r="F53" s="27" t="str">
        <f t="shared" si="1"/>
        <v/>
      </c>
      <c r="G53" s="10" t="str">
        <f>IF($A53="","",INDEX(ورقة1!$J$5:$J$58,MATCH(A53,ورقة1!$A$5:$A$58)))</f>
        <v/>
      </c>
      <c r="H53" s="10" t="str">
        <f>IF($A53="","",INDEX(ورقة1!$M$5:$M$58,MATCH(A53,ورقة1!$A$5:$A$58)))</f>
        <v/>
      </c>
      <c r="I53" s="27" t="str">
        <f t="shared" si="2"/>
        <v/>
      </c>
    </row>
    <row r="54" spans="1:9" ht="21">
      <c r="A54" s="32" t="str">
        <f>IF(ROW(A50)&lt;=MAX(ورقة1!$A:$A),ROW($A50),"")</f>
        <v/>
      </c>
      <c r="B54" s="26" t="str">
        <f>IF($A54="","",INDEX(ورقة1!$E$5:$E$58,MATCH(A54,ورقة1!$A$5:$A$58)))</f>
        <v/>
      </c>
      <c r="C54" s="27" t="str">
        <f>IF($A54="","",INDEX(ورقة1!$F$5:$F$58,MATCH(A54,ورقة1!$A$5:$A$58)))</f>
        <v/>
      </c>
      <c r="D54" s="10" t="str">
        <f>IF($A54="","",INDEX(ورقة1!$G$5:$G$58,MATCH(A54,ورقة1!$A$5:$A$58)))</f>
        <v/>
      </c>
      <c r="E54" s="10" t="str">
        <f>IF($A54="","",INDEX(ورقة1!$H$5:$H$58,MATCH(A54,ورقة1!$A$5:$A$58)))</f>
        <v/>
      </c>
      <c r="F54" s="27" t="str">
        <f t="shared" si="1"/>
        <v/>
      </c>
      <c r="G54" s="10" t="str">
        <f>IF($A54="","",INDEX(ورقة1!$J$5:$J$58,MATCH(A54,ورقة1!$A$5:$A$58)))</f>
        <v/>
      </c>
      <c r="H54" s="10" t="str">
        <f>IF($A54="","",INDEX(ورقة1!$M$5:$M$58,MATCH(A54,ورقة1!$A$5:$A$58)))</f>
        <v/>
      </c>
      <c r="I54" s="27" t="str">
        <f t="shared" si="2"/>
        <v/>
      </c>
    </row>
    <row r="55" spans="1:9" ht="21">
      <c r="A55" s="32" t="str">
        <f>IF(ROW(A51)&lt;=MAX(ورقة1!$A:$A),ROW($A51),"")</f>
        <v/>
      </c>
      <c r="B55" s="26" t="str">
        <f>IF($A55="","",INDEX(ورقة1!$E$5:$E$58,MATCH(A55,ورقة1!$A$5:$A$58)))</f>
        <v/>
      </c>
      <c r="C55" s="27" t="str">
        <f>IF($A55="","",INDEX(ورقة1!$F$5:$F$58,MATCH(A55,ورقة1!$A$5:$A$58)))</f>
        <v/>
      </c>
      <c r="D55" s="10" t="str">
        <f>IF($A55="","",INDEX(ورقة1!$G$5:$G$58,MATCH(A55,ورقة1!$A$5:$A$58)))</f>
        <v/>
      </c>
      <c r="E55" s="10" t="str">
        <f>IF($A55="","",INDEX(ورقة1!$H$5:$H$58,MATCH(A55,ورقة1!$A$5:$A$58)))</f>
        <v/>
      </c>
      <c r="F55" s="27" t="str">
        <f t="shared" si="1"/>
        <v/>
      </c>
      <c r="G55" s="10" t="str">
        <f>IF($A55="","",INDEX(ورقة1!$J$5:$J$58,MATCH(A55,ورقة1!$A$5:$A$58)))</f>
        <v/>
      </c>
      <c r="H55" s="10" t="str">
        <f>IF($A55="","",INDEX(ورقة1!$M$5:$M$58,MATCH(A55,ورقة1!$A$5:$A$58)))</f>
        <v/>
      </c>
      <c r="I55" s="27" t="str">
        <f t="shared" si="2"/>
        <v/>
      </c>
    </row>
    <row r="56" spans="1:9" ht="20.25" customHeight="1">
      <c r="A56" s="32" t="str">
        <f>IF(ROW(A52)&lt;=MAX(ورقة1!$A:$A),ROW($A52),"")</f>
        <v/>
      </c>
      <c r="B56" s="26" t="str">
        <f>IF($A56="","",INDEX(ورقة1!$E$5:$E$58,MATCH(A56,ورقة1!$A$5:$A$58)))</f>
        <v/>
      </c>
      <c r="C56" s="27" t="str">
        <f>IF($A56="","",INDEX(ورقة1!$F$5:$F$58,MATCH(A56,ورقة1!$A$5:$A$58)))</f>
        <v/>
      </c>
      <c r="D56" s="10" t="str">
        <f>IF($A56="","",INDEX(ورقة1!$G$5:$G$58,MATCH(A56,ورقة1!$A$5:$A$58)))</f>
        <v/>
      </c>
      <c r="E56" s="10" t="str">
        <f>IF($A56="","",INDEX(ورقة1!$H$5:$H$58,MATCH(A56,ورقة1!$A$5:$A$58)))</f>
        <v/>
      </c>
      <c r="F56" s="27" t="str">
        <f t="shared" si="1"/>
        <v/>
      </c>
      <c r="G56" s="10" t="str">
        <f>IF($A56="","",INDEX(ورقة1!$J$5:$J$58,MATCH(A56,ورقة1!$A$5:$A$58)))</f>
        <v/>
      </c>
      <c r="H56" s="10" t="str">
        <f>IF($A56="","",INDEX(ورقة1!$M$5:$M$58,MATCH(A56,ورقة1!$A$5:$A$58)))</f>
        <v/>
      </c>
      <c r="I56" s="27" t="str">
        <f t="shared" si="2"/>
        <v/>
      </c>
    </row>
    <row r="57" spans="1:9" ht="20.25" customHeight="1">
      <c r="A57" s="32" t="str">
        <f>IF(ROW(A53)&lt;=MAX(ورقة1!$A:$A),ROW($A53),"")</f>
        <v/>
      </c>
      <c r="B57" s="26" t="str">
        <f>IF($A57="","",INDEX(ورقة1!$E$5:$E$58,MATCH(A57,ورقة1!$A$5:$A$58)))</f>
        <v/>
      </c>
      <c r="C57" s="27" t="str">
        <f>IF($A57="","",INDEX(ورقة1!$F$5:$F$58,MATCH(A57,ورقة1!$A$5:$A$58)))</f>
        <v/>
      </c>
      <c r="D57" s="10" t="str">
        <f>IF($A57="","",INDEX(ورقة1!$G$5:$G$58,MATCH(A57,ورقة1!$A$5:$A$58)))</f>
        <v/>
      </c>
      <c r="E57" s="10" t="str">
        <f>IF($A57="","",INDEX(ورقة1!$H$5:$H$58,MATCH(A57,ورقة1!$A$5:$A$58)))</f>
        <v/>
      </c>
      <c r="F57" s="27" t="str">
        <f t="shared" si="1"/>
        <v/>
      </c>
      <c r="G57" s="10" t="str">
        <f>IF($A57="","",INDEX(ورقة1!$J$5:$J$58,MATCH(A57,ورقة1!$A$5:$A$58)))</f>
        <v/>
      </c>
      <c r="H57" s="10" t="str">
        <f>IF($A57="","",INDEX(ورقة1!$M$5:$M$58,MATCH(A57,ورقة1!$A$5:$A$58)))</f>
        <v/>
      </c>
      <c r="I57" s="27" t="str">
        <f t="shared" si="2"/>
        <v/>
      </c>
    </row>
    <row r="58" spans="1:9" ht="21" customHeight="1">
      <c r="A58" s="32" t="str">
        <f>IF(ROW(A54)&lt;=MAX(ورقة1!$A:$A),ROW($A54),"")</f>
        <v/>
      </c>
      <c r="B58" s="26" t="str">
        <f>IF($A58="","",INDEX(ورقة1!$E$5:$E$58,MATCH(A58,ورقة1!$A$5:$A$58)))</f>
        <v/>
      </c>
      <c r="C58" s="27" t="str">
        <f>IF($A58="","",INDEX(ورقة1!$F$5:$F$58,MATCH(A58,ورقة1!$A$5:$A$58)))</f>
        <v/>
      </c>
      <c r="D58" s="10" t="str">
        <f>IF($A58="","",INDEX(ورقة1!$G$5:$G$58,MATCH(A58,ورقة1!$A$5:$A$58)))</f>
        <v/>
      </c>
      <c r="E58" s="10" t="str">
        <f>IF($A58="","",INDEX(ورقة1!$H$5:$H$58,MATCH(A58,ورقة1!$A$5:$A$58)))</f>
        <v/>
      </c>
      <c r="F58" s="27" t="str">
        <f t="shared" si="1"/>
        <v/>
      </c>
      <c r="G58" s="10" t="str">
        <f>IF($A58="","",INDEX(ورقة1!$J$5:$J$58,MATCH(A58,ورقة1!$A$5:$A$58)))</f>
        <v/>
      </c>
      <c r="H58" s="10" t="str">
        <f>IF($A58="","",INDEX(ورقة1!$M$5:$M$58,MATCH(A58,ورقة1!$A$5:$A$58)))</f>
        <v/>
      </c>
      <c r="I58" s="27" t="str">
        <f t="shared" si="2"/>
        <v/>
      </c>
    </row>
  </sheetData>
  <mergeCells count="3">
    <mergeCell ref="A1:C2"/>
    <mergeCell ref="D1:E1"/>
    <mergeCell ref="D2:E2"/>
  </mergeCells>
  <dataValidations count="1">
    <dataValidation type="list" allowBlank="1" showInputMessage="1" showErrorMessage="1" sqref="D2:E2">
      <formula1>العملاء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rightToLeft="1" workbookViewId="0">
      <selection activeCell="C6" sqref="C6"/>
    </sheetView>
  </sheetViews>
  <sheetFormatPr baseColWidth="10" defaultColWidth="9.140625" defaultRowHeight="15"/>
  <cols>
    <col min="1" max="1" width="9.140625" style="20"/>
    <col min="2" max="2" width="17.42578125" style="20" customWidth="1"/>
    <col min="3" max="3" width="23" style="20" customWidth="1"/>
    <col min="4" max="4" width="20" style="20" bestFit="1" customWidth="1"/>
    <col min="5" max="5" width="11.42578125" style="20" customWidth="1"/>
    <col min="6" max="7" width="16" style="20" bestFit="1" customWidth="1"/>
    <col min="8" max="8" width="13" style="20" bestFit="1" customWidth="1"/>
    <col min="9" max="9" width="16" style="20" bestFit="1" customWidth="1"/>
    <col min="10" max="16384" width="9.140625" style="20"/>
  </cols>
  <sheetData>
    <row r="1" spans="1:9" ht="18.75">
      <c r="A1" s="17" t="s">
        <v>19</v>
      </c>
      <c r="B1" s="17"/>
      <c r="C1" s="17"/>
      <c r="D1" s="18" t="s">
        <v>25</v>
      </c>
      <c r="E1" s="18"/>
      <c r="F1" s="19" t="s">
        <v>21</v>
      </c>
      <c r="G1" s="19" t="s">
        <v>22</v>
      </c>
    </row>
    <row r="2" spans="1:9" ht="18.75">
      <c r="A2" s="17"/>
      <c r="B2" s="17"/>
      <c r="C2" s="17"/>
      <c r="D2" s="21" t="s">
        <v>10</v>
      </c>
      <c r="E2" s="21"/>
      <c r="F2" s="22">
        <v>40544</v>
      </c>
      <c r="G2" s="23">
        <v>40908</v>
      </c>
    </row>
    <row r="3" spans="1:9" ht="26.25" customHeight="1" thickBot="1">
      <c r="F3" s="24">
        <f t="shared" ref="F3:H3" si="0">SUM(F4:F58)</f>
        <v>150000</v>
      </c>
      <c r="G3" s="24">
        <f t="shared" si="0"/>
        <v>10000</v>
      </c>
      <c r="H3" s="24">
        <f t="shared" si="0"/>
        <v>5000</v>
      </c>
      <c r="I3" s="24">
        <f>SUM(I4:I58)</f>
        <v>135000</v>
      </c>
    </row>
    <row r="4" spans="1:9" ht="21">
      <c r="A4" s="8" t="s">
        <v>0</v>
      </c>
      <c r="B4" s="6" t="s">
        <v>9</v>
      </c>
      <c r="C4" s="4" t="s">
        <v>1</v>
      </c>
      <c r="D4" s="7" t="s">
        <v>2</v>
      </c>
      <c r="E4" s="7" t="s">
        <v>3</v>
      </c>
      <c r="F4" s="4" t="s">
        <v>4</v>
      </c>
      <c r="G4" s="7" t="s">
        <v>5</v>
      </c>
      <c r="H4" s="7" t="s">
        <v>8</v>
      </c>
      <c r="I4" s="4" t="s">
        <v>6</v>
      </c>
    </row>
    <row r="5" spans="1:9" ht="21">
      <c r="A5" s="25">
        <f>IF(ROW(A1)&lt;=MAX(ورقة1!$B:$B),ROW($A1),"")</f>
        <v>1</v>
      </c>
      <c r="B5" s="26">
        <f>IF($A5="","",INDEX(ورقة1!$E$5:$E$58,MATCH(A5,ورقة1!$B$5:$B$58)))</f>
        <v>40617</v>
      </c>
      <c r="C5" s="27" t="str">
        <f>IF($A5="","",INDEX(ورقة1!$F$5:$F$58,MATCH(A5,ورقة1!$B$5:$B$58)))</f>
        <v>احمد محمد محمود</v>
      </c>
      <c r="D5" s="10">
        <f>IF($A5="","",INDEX(ورقة1!$G$5:$G$58,MATCH(A5,ورقة1!$B$5:$B$58)))</f>
        <v>100</v>
      </c>
      <c r="E5" s="10">
        <f>IF($A5="","",INDEX(ورقة1!$H$5:$H$58,MATCH(A5,ورقة1!$B$5:$B$58)))</f>
        <v>1500</v>
      </c>
      <c r="F5" s="27">
        <f>IF($A5="","",IF(AND(D5="",E5=""),"",E5*D5))</f>
        <v>150000</v>
      </c>
      <c r="G5" s="10">
        <f>IF($A5="","",INDEX(ورقة1!$J$5:$J$58,MATCH(A5,ورقة1!$B$5:$B$58)))</f>
        <v>10000</v>
      </c>
      <c r="H5" s="10">
        <f>IF($A5="","",INDEX(ورقة1!$M$5:$M$58,MATCH(A5,ورقة1!$B$5:$B$58)))</f>
        <v>5000</v>
      </c>
      <c r="I5" s="27">
        <f>IF($A5="","",IF(AND(F5="",G5="",H5=""),"",F5-(G5+H5)))</f>
        <v>135000</v>
      </c>
    </row>
    <row r="6" spans="1:9" ht="21">
      <c r="A6" s="25">
        <f>IF(ROW(A2)&lt;=MAX(ورقة1!$B:$B),ROW($A2),"")</f>
        <v>2</v>
      </c>
      <c r="B6" s="26">
        <f>IF($A6="","",INDEX(ورقة1!$E$5:$E$58,MATCH(A6,ورقة1!$B$5:$B$58)))</f>
        <v>40601</v>
      </c>
      <c r="C6" s="27" t="str">
        <f>IF($A6="","",INDEX(ورقة1!$F$5:$F$58,MATCH(A6,ورقة1!$B$5:$B$58)))</f>
        <v>احمد محمد محمود</v>
      </c>
      <c r="D6" s="10">
        <f>IF($A6="","",INDEX(ورقة1!$G$5:$G$58,MATCH(A6,ورقة1!$B$5:$B$58)))</f>
        <v>0</v>
      </c>
      <c r="E6" s="10">
        <f>IF($A6="","",INDEX(ورقة1!$H$5:$H$58,MATCH(A6,ورقة1!$B$5:$B$58)))</f>
        <v>0</v>
      </c>
      <c r="F6" s="27">
        <f t="shared" ref="F6:F58" si="1">IF($A6="","",IF(AND(D6="",E6=""),"",E6*D6))</f>
        <v>0</v>
      </c>
      <c r="G6" s="10">
        <f>IF($A6="","",INDEX(ورقة1!$J$5:$J$58,MATCH(A6,ورقة1!$B$5:$B$58)))</f>
        <v>0</v>
      </c>
      <c r="H6" s="10">
        <f>IF($A6="","",INDEX(ورقة1!$M$5:$M$58,MATCH(A6,ورقة1!$B$5:$B$58)))</f>
        <v>0</v>
      </c>
      <c r="I6" s="27">
        <f t="shared" ref="I6:I58" si="2">IF($A6="","",IF(AND(F6="",G6="",H6=""),"",F6-(G6+H6)))</f>
        <v>0</v>
      </c>
    </row>
    <row r="7" spans="1:9" ht="21">
      <c r="A7" s="25" t="str">
        <f>IF(ROW(A3)&lt;=MAX(ورقة1!$B:$B),ROW($A3),"")</f>
        <v/>
      </c>
      <c r="B7" s="26" t="str">
        <f>IF($A7="","",INDEX(ورقة1!$E$5:$E$58,MATCH(A7,ورقة1!$B$5:$B$58)))</f>
        <v/>
      </c>
      <c r="C7" s="27" t="str">
        <f>IF($A7="","",INDEX(ورقة1!$F$5:$F$58,MATCH(A7,ورقة1!$B$5:$B$58)))</f>
        <v/>
      </c>
      <c r="D7" s="10" t="str">
        <f>IF($A7="","",INDEX(ورقة1!$G$5:$G$58,MATCH(A7,ورقة1!$B$5:$B$58)))</f>
        <v/>
      </c>
      <c r="E7" s="10" t="str">
        <f>IF($A7="","",INDEX(ورقة1!$H$5:$H$58,MATCH(A7,ورقة1!$B$5:$B$58)))</f>
        <v/>
      </c>
      <c r="F7" s="27" t="str">
        <f t="shared" si="1"/>
        <v/>
      </c>
      <c r="G7" s="10" t="str">
        <f>IF($A7="","",INDEX(ورقة1!$J$5:$J$58,MATCH(A7,ورقة1!$B$5:$B$58)))</f>
        <v/>
      </c>
      <c r="H7" s="10" t="str">
        <f>IF($A7="","",INDEX(ورقة1!$M$5:$M$58,MATCH(A7,ورقة1!$B$5:$B$58)))</f>
        <v/>
      </c>
      <c r="I7" s="27" t="str">
        <f t="shared" si="2"/>
        <v/>
      </c>
    </row>
    <row r="8" spans="1:9" ht="21">
      <c r="A8" s="25" t="str">
        <f>IF(ROW(A4)&lt;=MAX(ورقة1!$B:$B),ROW($A4),"")</f>
        <v/>
      </c>
      <c r="B8" s="26" t="str">
        <f>IF($A8="","",INDEX(ورقة1!$E$5:$E$58,MATCH(A8,ورقة1!$B$5:$B$58)))</f>
        <v/>
      </c>
      <c r="C8" s="27" t="str">
        <f>IF($A8="","",INDEX(ورقة1!$F$5:$F$58,MATCH(A8,ورقة1!$B$5:$B$58)))</f>
        <v/>
      </c>
      <c r="D8" s="10" t="str">
        <f>IF($A8="","",INDEX(ورقة1!$G$5:$G$58,MATCH(A8,ورقة1!$B$5:$B$58)))</f>
        <v/>
      </c>
      <c r="E8" s="10" t="str">
        <f>IF($A8="","",INDEX(ورقة1!$H$5:$H$58,MATCH(A8,ورقة1!$B$5:$B$58)))</f>
        <v/>
      </c>
      <c r="F8" s="27" t="str">
        <f t="shared" si="1"/>
        <v/>
      </c>
      <c r="G8" s="10" t="str">
        <f>IF($A8="","",INDEX(ورقة1!$J$5:$J$58,MATCH(A8,ورقة1!$B$5:$B$58)))</f>
        <v/>
      </c>
      <c r="H8" s="10" t="str">
        <f>IF($A8="","",INDEX(ورقة1!$M$5:$M$58,MATCH(A8,ورقة1!$B$5:$B$58)))</f>
        <v/>
      </c>
      <c r="I8" s="27" t="str">
        <f t="shared" si="2"/>
        <v/>
      </c>
    </row>
    <row r="9" spans="1:9" ht="21">
      <c r="A9" s="25" t="str">
        <f>IF(ROW(A5)&lt;=MAX(ورقة1!$B:$B),ROW($A5),"")</f>
        <v/>
      </c>
      <c r="B9" s="26" t="str">
        <f>IF($A9="","",INDEX(ورقة1!$E$5:$E$58,MATCH(A9,ورقة1!$B$5:$B$58)))</f>
        <v/>
      </c>
      <c r="C9" s="27" t="str">
        <f>IF($A9="","",INDEX(ورقة1!$F$5:$F$58,MATCH(A9,ورقة1!$B$5:$B$58)))</f>
        <v/>
      </c>
      <c r="D9" s="10" t="str">
        <f>IF($A9="","",INDEX(ورقة1!$G$5:$G$58,MATCH(A9,ورقة1!$B$5:$B$58)))</f>
        <v/>
      </c>
      <c r="E9" s="10" t="str">
        <f>IF($A9="","",INDEX(ورقة1!$H$5:$H$58,MATCH(A9,ورقة1!$B$5:$B$58)))</f>
        <v/>
      </c>
      <c r="F9" s="27" t="str">
        <f t="shared" si="1"/>
        <v/>
      </c>
      <c r="G9" s="10" t="str">
        <f>IF($A9="","",INDEX(ورقة1!$J$5:$J$58,MATCH(A9,ورقة1!$B$5:$B$58)))</f>
        <v/>
      </c>
      <c r="H9" s="10" t="str">
        <f>IF($A9="","",INDEX(ورقة1!$M$5:$M$58,MATCH(A9,ورقة1!$B$5:$B$58)))</f>
        <v/>
      </c>
      <c r="I9" s="27" t="str">
        <f t="shared" si="2"/>
        <v/>
      </c>
    </row>
    <row r="10" spans="1:9" ht="21">
      <c r="A10" s="25" t="str">
        <f>IF(ROW(A6)&lt;=MAX(ورقة1!$B:$B),ROW($A6),"")</f>
        <v/>
      </c>
      <c r="B10" s="26" t="str">
        <f>IF($A10="","",INDEX(ورقة1!$E$5:$E$58,MATCH(A10,ورقة1!$B$5:$B$58)))</f>
        <v/>
      </c>
      <c r="C10" s="27" t="str">
        <f>IF($A10="","",INDEX(ورقة1!$F$5:$F$58,MATCH(A10,ورقة1!$B$5:$B$58)))</f>
        <v/>
      </c>
      <c r="D10" s="10" t="str">
        <f>IF($A10="","",INDEX(ورقة1!$G$5:$G$58,MATCH(A10,ورقة1!$B$5:$B$58)))</f>
        <v/>
      </c>
      <c r="E10" s="10" t="str">
        <f>IF($A10="","",INDEX(ورقة1!$H$5:$H$58,MATCH(A10,ورقة1!$B$5:$B$58)))</f>
        <v/>
      </c>
      <c r="F10" s="27" t="str">
        <f t="shared" si="1"/>
        <v/>
      </c>
      <c r="G10" s="10" t="str">
        <f>IF($A10="","",INDEX(ورقة1!$J$5:$J$58,MATCH(A10,ورقة1!$B$5:$B$58)))</f>
        <v/>
      </c>
      <c r="H10" s="10" t="str">
        <f>IF($A10="","",INDEX(ورقة1!$M$5:$M$58,MATCH(A10,ورقة1!$B$5:$B$58)))</f>
        <v/>
      </c>
      <c r="I10" s="27" t="str">
        <f t="shared" si="2"/>
        <v/>
      </c>
    </row>
    <row r="11" spans="1:9" ht="21">
      <c r="A11" s="25" t="str">
        <f>IF(ROW(A7)&lt;=MAX(ورقة1!$B:$B),ROW($A7),"")</f>
        <v/>
      </c>
      <c r="B11" s="26" t="str">
        <f>IF($A11="","",INDEX(ورقة1!$E$5:$E$58,MATCH(A11,ورقة1!$B$5:$B$58)))</f>
        <v/>
      </c>
      <c r="C11" s="27" t="str">
        <f>IF($A11="","",INDEX(ورقة1!$F$5:$F$58,MATCH(A11,ورقة1!$B$5:$B$58)))</f>
        <v/>
      </c>
      <c r="D11" s="10" t="str">
        <f>IF($A11="","",INDEX(ورقة1!$G$5:$G$58,MATCH(A11,ورقة1!$B$5:$B$58)))</f>
        <v/>
      </c>
      <c r="E11" s="10" t="str">
        <f>IF($A11="","",INDEX(ورقة1!$H$5:$H$58,MATCH(A11,ورقة1!$B$5:$B$58)))</f>
        <v/>
      </c>
      <c r="F11" s="27" t="str">
        <f t="shared" si="1"/>
        <v/>
      </c>
      <c r="G11" s="10" t="str">
        <f>IF($A11="","",INDEX(ورقة1!$J$5:$J$58,MATCH(A11,ورقة1!$B$5:$B$58)))</f>
        <v/>
      </c>
      <c r="H11" s="10" t="str">
        <f>IF($A11="","",INDEX(ورقة1!$M$5:$M$58,MATCH(A11,ورقة1!$B$5:$B$58)))</f>
        <v/>
      </c>
      <c r="I11" s="27" t="str">
        <f t="shared" si="2"/>
        <v/>
      </c>
    </row>
    <row r="12" spans="1:9" ht="21">
      <c r="A12" s="25" t="str">
        <f>IF(ROW(A8)&lt;=MAX(ورقة1!$B:$B),ROW($A8),"")</f>
        <v/>
      </c>
      <c r="B12" s="26" t="str">
        <f>IF($A12="","",INDEX(ورقة1!$E$5:$E$58,MATCH(A12,ورقة1!$B$5:$B$58)))</f>
        <v/>
      </c>
      <c r="C12" s="27" t="str">
        <f>IF($A12="","",INDEX(ورقة1!$F$5:$F$58,MATCH(A12,ورقة1!$B$5:$B$58)))</f>
        <v/>
      </c>
      <c r="D12" s="10" t="str">
        <f>IF($A12="","",INDEX(ورقة1!$G$5:$G$58,MATCH(A12,ورقة1!$B$5:$B$58)))</f>
        <v/>
      </c>
      <c r="E12" s="10" t="str">
        <f>IF($A12="","",INDEX(ورقة1!$H$5:$H$58,MATCH(A12,ورقة1!$B$5:$B$58)))</f>
        <v/>
      </c>
      <c r="F12" s="27" t="str">
        <f t="shared" si="1"/>
        <v/>
      </c>
      <c r="G12" s="10" t="str">
        <f>IF($A12="","",INDEX(ورقة1!$J$5:$J$58,MATCH(A12,ورقة1!$B$5:$B$58)))</f>
        <v/>
      </c>
      <c r="H12" s="10" t="str">
        <f>IF($A12="","",INDEX(ورقة1!$M$5:$M$58,MATCH(A12,ورقة1!$B$5:$B$58)))</f>
        <v/>
      </c>
      <c r="I12" s="27" t="str">
        <f t="shared" si="2"/>
        <v/>
      </c>
    </row>
    <row r="13" spans="1:9" ht="21">
      <c r="A13" s="25" t="str">
        <f>IF(ROW(A9)&lt;=MAX(ورقة1!$B:$B),ROW($A9),"")</f>
        <v/>
      </c>
      <c r="B13" s="26" t="str">
        <f>IF($A13="","",INDEX(ورقة1!$E$5:$E$58,MATCH(A13,ورقة1!$B$5:$B$58)))</f>
        <v/>
      </c>
      <c r="C13" s="27" t="str">
        <f>IF($A13="","",INDEX(ورقة1!$F$5:$F$58,MATCH(A13,ورقة1!$B$5:$B$58)))</f>
        <v/>
      </c>
      <c r="D13" s="10" t="str">
        <f>IF($A13="","",INDEX(ورقة1!$G$5:$G$58,MATCH(A13,ورقة1!$B$5:$B$58)))</f>
        <v/>
      </c>
      <c r="E13" s="10" t="str">
        <f>IF($A13="","",INDEX(ورقة1!$H$5:$H$58,MATCH(A13,ورقة1!$B$5:$B$58)))</f>
        <v/>
      </c>
      <c r="F13" s="27" t="str">
        <f t="shared" si="1"/>
        <v/>
      </c>
      <c r="G13" s="10" t="str">
        <f>IF($A13="","",INDEX(ورقة1!$J$5:$J$58,MATCH(A13,ورقة1!$B$5:$B$58)))</f>
        <v/>
      </c>
      <c r="H13" s="10" t="str">
        <f>IF($A13="","",INDEX(ورقة1!$M$5:$M$58,MATCH(A13,ورقة1!$B$5:$B$58)))</f>
        <v/>
      </c>
      <c r="I13" s="27" t="str">
        <f t="shared" si="2"/>
        <v/>
      </c>
    </row>
    <row r="14" spans="1:9" ht="21">
      <c r="A14" s="25" t="str">
        <f>IF(ROW(A10)&lt;=MAX(ورقة1!$B:$B),ROW($A10),"")</f>
        <v/>
      </c>
      <c r="B14" s="26" t="str">
        <f>IF($A14="","",INDEX(ورقة1!$E$5:$E$58,MATCH(A14,ورقة1!$B$5:$B$58)))</f>
        <v/>
      </c>
      <c r="C14" s="27" t="str">
        <f>IF($A14="","",INDEX(ورقة1!$F$5:$F$58,MATCH(A14,ورقة1!$B$5:$B$58)))</f>
        <v/>
      </c>
      <c r="D14" s="10" t="str">
        <f>IF($A14="","",INDEX(ورقة1!$G$5:$G$58,MATCH(A14,ورقة1!$B$5:$B$58)))</f>
        <v/>
      </c>
      <c r="E14" s="10" t="str">
        <f>IF($A14="","",INDEX(ورقة1!$H$5:$H$58,MATCH(A14,ورقة1!$B$5:$B$58)))</f>
        <v/>
      </c>
      <c r="F14" s="27" t="str">
        <f t="shared" si="1"/>
        <v/>
      </c>
      <c r="G14" s="10" t="str">
        <f>IF($A14="","",INDEX(ورقة1!$J$5:$J$58,MATCH(A14,ورقة1!$B$5:$B$58)))</f>
        <v/>
      </c>
      <c r="H14" s="10" t="str">
        <f>IF($A14="","",INDEX(ورقة1!$M$5:$M$58,MATCH(A14,ورقة1!$B$5:$B$58)))</f>
        <v/>
      </c>
      <c r="I14" s="27" t="str">
        <f t="shared" si="2"/>
        <v/>
      </c>
    </row>
    <row r="15" spans="1:9" ht="21">
      <c r="A15" s="25" t="str">
        <f>IF(ROW(A11)&lt;=MAX(ورقة1!$B:$B),ROW($A11),"")</f>
        <v/>
      </c>
      <c r="B15" s="26" t="str">
        <f>IF($A15="","",INDEX(ورقة1!$E$5:$E$58,MATCH(A15,ورقة1!$B$5:$B$58)))</f>
        <v/>
      </c>
      <c r="C15" s="27" t="str">
        <f>IF($A15="","",INDEX(ورقة1!$F$5:$F$58,MATCH(A15,ورقة1!$B$5:$B$58)))</f>
        <v/>
      </c>
      <c r="D15" s="10" t="str">
        <f>IF($A15="","",INDEX(ورقة1!$G$5:$G$58,MATCH(A15,ورقة1!$B$5:$B$58)))</f>
        <v/>
      </c>
      <c r="E15" s="10" t="str">
        <f>IF($A15="","",INDEX(ورقة1!$H$5:$H$58,MATCH(A15,ورقة1!$B$5:$B$58)))</f>
        <v/>
      </c>
      <c r="F15" s="27" t="str">
        <f t="shared" si="1"/>
        <v/>
      </c>
      <c r="G15" s="10" t="str">
        <f>IF($A15="","",INDEX(ورقة1!$J$5:$J$58,MATCH(A15,ورقة1!$B$5:$B$58)))</f>
        <v/>
      </c>
      <c r="H15" s="10" t="str">
        <f>IF($A15="","",INDEX(ورقة1!$M$5:$M$58,MATCH(A15,ورقة1!$B$5:$B$58)))</f>
        <v/>
      </c>
      <c r="I15" s="27" t="str">
        <f t="shared" si="2"/>
        <v/>
      </c>
    </row>
    <row r="16" spans="1:9" ht="21">
      <c r="A16" s="25" t="str">
        <f>IF(ROW(A12)&lt;=MAX(ورقة1!$B:$B),ROW($A12),"")</f>
        <v/>
      </c>
      <c r="B16" s="26" t="str">
        <f>IF($A16="","",INDEX(ورقة1!$E$5:$E$58,MATCH(A16,ورقة1!$B$5:$B$58)))</f>
        <v/>
      </c>
      <c r="C16" s="27" t="str">
        <f>IF($A16="","",INDEX(ورقة1!$F$5:$F$58,MATCH(A16,ورقة1!$B$5:$B$58)))</f>
        <v/>
      </c>
      <c r="D16" s="10" t="str">
        <f>IF($A16="","",INDEX(ورقة1!$G$5:$G$58,MATCH(A16,ورقة1!$B$5:$B$58)))</f>
        <v/>
      </c>
      <c r="E16" s="10" t="str">
        <f>IF($A16="","",INDEX(ورقة1!$H$5:$H$58,MATCH(A16,ورقة1!$B$5:$B$58)))</f>
        <v/>
      </c>
      <c r="F16" s="27" t="str">
        <f t="shared" si="1"/>
        <v/>
      </c>
      <c r="G16" s="10" t="str">
        <f>IF($A16="","",INDEX(ورقة1!$J$5:$J$58,MATCH(A16,ورقة1!$B$5:$B$58)))</f>
        <v/>
      </c>
      <c r="H16" s="10" t="str">
        <f>IF($A16="","",INDEX(ورقة1!$M$5:$M$58,MATCH(A16,ورقة1!$B$5:$B$58)))</f>
        <v/>
      </c>
      <c r="I16" s="27" t="str">
        <f t="shared" si="2"/>
        <v/>
      </c>
    </row>
    <row r="17" spans="1:9" ht="21">
      <c r="A17" s="25" t="str">
        <f>IF(ROW(A13)&lt;=MAX(ورقة1!$B:$B),ROW($A13),"")</f>
        <v/>
      </c>
      <c r="B17" s="26" t="str">
        <f>IF($A17="","",INDEX(ورقة1!$E$5:$E$58,MATCH(A17,ورقة1!$B$5:$B$58)))</f>
        <v/>
      </c>
      <c r="C17" s="27" t="str">
        <f>IF($A17="","",INDEX(ورقة1!$F$5:$F$58,MATCH(A17,ورقة1!$B$5:$B$58)))</f>
        <v/>
      </c>
      <c r="D17" s="10" t="str">
        <f>IF($A17="","",INDEX(ورقة1!$G$5:$G$58,MATCH(A17,ورقة1!$B$5:$B$58)))</f>
        <v/>
      </c>
      <c r="E17" s="10" t="str">
        <f>IF($A17="","",INDEX(ورقة1!$H$5:$H$58,MATCH(A17,ورقة1!$B$5:$B$58)))</f>
        <v/>
      </c>
      <c r="F17" s="27" t="str">
        <f t="shared" si="1"/>
        <v/>
      </c>
      <c r="G17" s="10" t="str">
        <f>IF($A17="","",INDEX(ورقة1!$J$5:$J$58,MATCH(A17,ورقة1!$B$5:$B$58)))</f>
        <v/>
      </c>
      <c r="H17" s="10" t="str">
        <f>IF($A17="","",INDEX(ورقة1!$M$5:$M$58,MATCH(A17,ورقة1!$B$5:$B$58)))</f>
        <v/>
      </c>
      <c r="I17" s="27" t="str">
        <f t="shared" si="2"/>
        <v/>
      </c>
    </row>
    <row r="18" spans="1:9" ht="21">
      <c r="A18" s="25" t="str">
        <f>IF(ROW(A14)&lt;=MAX(ورقة1!$B:$B),ROW($A14),"")</f>
        <v/>
      </c>
      <c r="B18" s="26" t="str">
        <f>IF($A18="","",INDEX(ورقة1!$E$5:$E$58,MATCH(A18,ورقة1!$B$5:$B$58)))</f>
        <v/>
      </c>
      <c r="C18" s="27" t="str">
        <f>IF($A18="","",INDEX(ورقة1!$F$5:$F$58,MATCH(A18,ورقة1!$B$5:$B$58)))</f>
        <v/>
      </c>
      <c r="D18" s="10" t="str">
        <f>IF($A18="","",INDEX(ورقة1!$G$5:$G$58,MATCH(A18,ورقة1!$B$5:$B$58)))</f>
        <v/>
      </c>
      <c r="E18" s="10" t="str">
        <f>IF($A18="","",INDEX(ورقة1!$H$5:$H$58,MATCH(A18,ورقة1!$B$5:$B$58)))</f>
        <v/>
      </c>
      <c r="F18" s="27" t="str">
        <f t="shared" si="1"/>
        <v/>
      </c>
      <c r="G18" s="10" t="str">
        <f>IF($A18="","",INDEX(ورقة1!$J$5:$J$58,MATCH(A18,ورقة1!$B$5:$B$58)))</f>
        <v/>
      </c>
      <c r="H18" s="10" t="str">
        <f>IF($A18="","",INDEX(ورقة1!$M$5:$M$58,MATCH(A18,ورقة1!$B$5:$B$58)))</f>
        <v/>
      </c>
      <c r="I18" s="27" t="str">
        <f t="shared" si="2"/>
        <v/>
      </c>
    </row>
    <row r="19" spans="1:9" ht="21">
      <c r="A19" s="25" t="str">
        <f>IF(ROW(A15)&lt;=MAX(ورقة1!$B:$B),ROW($A15),"")</f>
        <v/>
      </c>
      <c r="B19" s="26" t="str">
        <f>IF($A19="","",INDEX(ورقة1!$E$5:$E$58,MATCH(A19,ورقة1!$B$5:$B$58)))</f>
        <v/>
      </c>
      <c r="C19" s="27" t="str">
        <f>IF($A19="","",INDEX(ورقة1!$F$5:$F$58,MATCH(A19,ورقة1!$B$5:$B$58)))</f>
        <v/>
      </c>
      <c r="D19" s="10" t="str">
        <f>IF($A19="","",INDEX(ورقة1!$G$5:$G$58,MATCH(A19,ورقة1!$B$5:$B$58)))</f>
        <v/>
      </c>
      <c r="E19" s="10" t="str">
        <f>IF($A19="","",INDEX(ورقة1!$H$5:$H$58,MATCH(A19,ورقة1!$B$5:$B$58)))</f>
        <v/>
      </c>
      <c r="F19" s="27" t="str">
        <f t="shared" si="1"/>
        <v/>
      </c>
      <c r="G19" s="10" t="str">
        <f>IF($A19="","",INDEX(ورقة1!$J$5:$J$58,MATCH(A19,ورقة1!$B$5:$B$58)))</f>
        <v/>
      </c>
      <c r="H19" s="10" t="str">
        <f>IF($A19="","",INDEX(ورقة1!$M$5:$M$58,MATCH(A19,ورقة1!$B$5:$B$58)))</f>
        <v/>
      </c>
      <c r="I19" s="27" t="str">
        <f t="shared" si="2"/>
        <v/>
      </c>
    </row>
    <row r="20" spans="1:9" ht="21">
      <c r="A20" s="25" t="str">
        <f>IF(ROW(A16)&lt;=MAX(ورقة1!$B:$B),ROW($A16),"")</f>
        <v/>
      </c>
      <c r="B20" s="26" t="str">
        <f>IF($A20="","",INDEX(ورقة1!$E$5:$E$58,MATCH(A20,ورقة1!$B$5:$B$58)))</f>
        <v/>
      </c>
      <c r="C20" s="27" t="str">
        <f>IF($A20="","",INDEX(ورقة1!$F$5:$F$58,MATCH(A20,ورقة1!$B$5:$B$58)))</f>
        <v/>
      </c>
      <c r="D20" s="10" t="str">
        <f>IF($A20="","",INDEX(ورقة1!$G$5:$G$58,MATCH(A20,ورقة1!$B$5:$B$58)))</f>
        <v/>
      </c>
      <c r="E20" s="10" t="str">
        <f>IF($A20="","",INDEX(ورقة1!$H$5:$H$58,MATCH(A20,ورقة1!$B$5:$B$58)))</f>
        <v/>
      </c>
      <c r="F20" s="27" t="str">
        <f t="shared" si="1"/>
        <v/>
      </c>
      <c r="G20" s="10" t="str">
        <f>IF($A20="","",INDEX(ورقة1!$J$5:$J$58,MATCH(A20,ورقة1!$B$5:$B$58)))</f>
        <v/>
      </c>
      <c r="H20" s="10" t="str">
        <f>IF($A20="","",INDEX(ورقة1!$M$5:$M$58,MATCH(A20,ورقة1!$B$5:$B$58)))</f>
        <v/>
      </c>
      <c r="I20" s="27" t="str">
        <f t="shared" si="2"/>
        <v/>
      </c>
    </row>
    <row r="21" spans="1:9" ht="21">
      <c r="A21" s="25" t="str">
        <f>IF(ROW(A17)&lt;=MAX(ورقة1!$B:$B),ROW($A17),"")</f>
        <v/>
      </c>
      <c r="B21" s="26" t="str">
        <f>IF($A21="","",INDEX(ورقة1!$E$5:$E$58,MATCH(A21,ورقة1!$B$5:$B$58)))</f>
        <v/>
      </c>
      <c r="C21" s="27" t="str">
        <f>IF($A21="","",INDEX(ورقة1!$F$5:$F$58,MATCH(A21,ورقة1!$B$5:$B$58)))</f>
        <v/>
      </c>
      <c r="D21" s="10" t="str">
        <f>IF($A21="","",INDEX(ورقة1!$G$5:$G$58,MATCH(A21,ورقة1!$B$5:$B$58)))</f>
        <v/>
      </c>
      <c r="E21" s="10" t="str">
        <f>IF($A21="","",INDEX(ورقة1!$H$5:$H$58,MATCH(A21,ورقة1!$B$5:$B$58)))</f>
        <v/>
      </c>
      <c r="F21" s="27" t="str">
        <f t="shared" si="1"/>
        <v/>
      </c>
      <c r="G21" s="10" t="str">
        <f>IF($A21="","",INDEX(ورقة1!$J$5:$J$58,MATCH(A21,ورقة1!$B$5:$B$58)))</f>
        <v/>
      </c>
      <c r="H21" s="10" t="str">
        <f>IF($A21="","",INDEX(ورقة1!$M$5:$M$58,MATCH(A21,ورقة1!$B$5:$B$58)))</f>
        <v/>
      </c>
      <c r="I21" s="27" t="str">
        <f t="shared" si="2"/>
        <v/>
      </c>
    </row>
    <row r="22" spans="1:9" ht="21">
      <c r="A22" s="25" t="str">
        <f>IF(ROW(A18)&lt;=MAX(ورقة1!$B:$B),ROW($A18),"")</f>
        <v/>
      </c>
      <c r="B22" s="26" t="str">
        <f>IF($A22="","",INDEX(ورقة1!$E$5:$E$58,MATCH(A22,ورقة1!$B$5:$B$58)))</f>
        <v/>
      </c>
      <c r="C22" s="27" t="str">
        <f>IF($A22="","",INDEX(ورقة1!$F$5:$F$58,MATCH(A22,ورقة1!$B$5:$B$58)))</f>
        <v/>
      </c>
      <c r="D22" s="10" t="str">
        <f>IF($A22="","",INDEX(ورقة1!$G$5:$G$58,MATCH(A22,ورقة1!$B$5:$B$58)))</f>
        <v/>
      </c>
      <c r="E22" s="10" t="str">
        <f>IF($A22="","",INDEX(ورقة1!$H$5:$H$58,MATCH(A22,ورقة1!$B$5:$B$58)))</f>
        <v/>
      </c>
      <c r="F22" s="27" t="str">
        <f t="shared" si="1"/>
        <v/>
      </c>
      <c r="G22" s="10" t="str">
        <f>IF($A22="","",INDEX(ورقة1!$J$5:$J$58,MATCH(A22,ورقة1!$B$5:$B$58)))</f>
        <v/>
      </c>
      <c r="H22" s="10" t="str">
        <f>IF($A22="","",INDEX(ورقة1!$M$5:$M$58,MATCH(A22,ورقة1!$B$5:$B$58)))</f>
        <v/>
      </c>
      <c r="I22" s="27" t="str">
        <f t="shared" si="2"/>
        <v/>
      </c>
    </row>
    <row r="23" spans="1:9" ht="21">
      <c r="A23" s="25" t="str">
        <f>IF(ROW(A19)&lt;=MAX(ورقة1!$B:$B),ROW($A19),"")</f>
        <v/>
      </c>
      <c r="B23" s="26" t="str">
        <f>IF($A23="","",INDEX(ورقة1!$E$5:$E$58,MATCH(A23,ورقة1!$B$5:$B$58)))</f>
        <v/>
      </c>
      <c r="C23" s="27" t="str">
        <f>IF($A23="","",INDEX(ورقة1!$F$5:$F$58,MATCH(A23,ورقة1!$B$5:$B$58)))</f>
        <v/>
      </c>
      <c r="D23" s="10" t="str">
        <f>IF($A23="","",INDEX(ورقة1!$G$5:$G$58,MATCH(A23,ورقة1!$B$5:$B$58)))</f>
        <v/>
      </c>
      <c r="E23" s="10" t="str">
        <f>IF($A23="","",INDEX(ورقة1!$H$5:$H$58,MATCH(A23,ورقة1!$B$5:$B$58)))</f>
        <v/>
      </c>
      <c r="F23" s="27" t="str">
        <f t="shared" si="1"/>
        <v/>
      </c>
      <c r="G23" s="10" t="str">
        <f>IF($A23="","",INDEX(ورقة1!$J$5:$J$58,MATCH(A23,ورقة1!$B$5:$B$58)))</f>
        <v/>
      </c>
      <c r="H23" s="10" t="str">
        <f>IF($A23="","",INDEX(ورقة1!$M$5:$M$58,MATCH(A23,ورقة1!$B$5:$B$58)))</f>
        <v/>
      </c>
      <c r="I23" s="27" t="str">
        <f t="shared" si="2"/>
        <v/>
      </c>
    </row>
    <row r="24" spans="1:9" ht="21">
      <c r="A24" s="25" t="str">
        <f>IF(ROW(A20)&lt;=MAX(ورقة1!$B:$B),ROW($A20),"")</f>
        <v/>
      </c>
      <c r="B24" s="26" t="str">
        <f>IF($A24="","",INDEX(ورقة1!$E$5:$E$58,MATCH(A24,ورقة1!$B$5:$B$58)))</f>
        <v/>
      </c>
      <c r="C24" s="27" t="str">
        <f>IF($A24="","",INDEX(ورقة1!$F$5:$F$58,MATCH(A24,ورقة1!$B$5:$B$58)))</f>
        <v/>
      </c>
      <c r="D24" s="10" t="str">
        <f>IF($A24="","",INDEX(ورقة1!$G$5:$G$58,MATCH(A24,ورقة1!$B$5:$B$58)))</f>
        <v/>
      </c>
      <c r="E24" s="10" t="str">
        <f>IF($A24="","",INDEX(ورقة1!$H$5:$H$58,MATCH(A24,ورقة1!$B$5:$B$58)))</f>
        <v/>
      </c>
      <c r="F24" s="27" t="str">
        <f t="shared" si="1"/>
        <v/>
      </c>
      <c r="G24" s="10" t="str">
        <f>IF($A24="","",INDEX(ورقة1!$J$5:$J$58,MATCH(A24,ورقة1!$B$5:$B$58)))</f>
        <v/>
      </c>
      <c r="H24" s="10" t="str">
        <f>IF($A24="","",INDEX(ورقة1!$M$5:$M$58,MATCH(A24,ورقة1!$B$5:$B$58)))</f>
        <v/>
      </c>
      <c r="I24" s="27" t="str">
        <f t="shared" si="2"/>
        <v/>
      </c>
    </row>
    <row r="25" spans="1:9" ht="21">
      <c r="A25" s="25" t="str">
        <f>IF(ROW(A21)&lt;=MAX(ورقة1!$B:$B),ROW($A21),"")</f>
        <v/>
      </c>
      <c r="B25" s="26" t="str">
        <f>IF($A25="","",INDEX(ورقة1!$E$5:$E$58,MATCH(A25,ورقة1!$B$5:$B$58)))</f>
        <v/>
      </c>
      <c r="C25" s="27" t="str">
        <f>IF($A25="","",INDEX(ورقة1!$F$5:$F$58,MATCH(A25,ورقة1!$B$5:$B$58)))</f>
        <v/>
      </c>
      <c r="D25" s="10" t="str">
        <f>IF($A25="","",INDEX(ورقة1!$G$5:$G$58,MATCH(A25,ورقة1!$B$5:$B$58)))</f>
        <v/>
      </c>
      <c r="E25" s="10" t="str">
        <f>IF($A25="","",INDEX(ورقة1!$H$5:$H$58,MATCH(A25,ورقة1!$B$5:$B$58)))</f>
        <v/>
      </c>
      <c r="F25" s="27" t="str">
        <f t="shared" si="1"/>
        <v/>
      </c>
      <c r="G25" s="10" t="str">
        <f>IF($A25="","",INDEX(ورقة1!$J$5:$J$58,MATCH(A25,ورقة1!$B$5:$B$58)))</f>
        <v/>
      </c>
      <c r="H25" s="10" t="str">
        <f>IF($A25="","",INDEX(ورقة1!$M$5:$M$58,MATCH(A25,ورقة1!$B$5:$B$58)))</f>
        <v/>
      </c>
      <c r="I25" s="27" t="str">
        <f t="shared" si="2"/>
        <v/>
      </c>
    </row>
    <row r="26" spans="1:9" ht="21">
      <c r="A26" s="25" t="str">
        <f>IF(ROW(A22)&lt;=MAX(ورقة1!$B:$B),ROW($A22),"")</f>
        <v/>
      </c>
      <c r="B26" s="26" t="str">
        <f>IF($A26="","",INDEX(ورقة1!$E$5:$E$58,MATCH(A26,ورقة1!$B$5:$B$58)))</f>
        <v/>
      </c>
      <c r="C26" s="27" t="str">
        <f>IF($A26="","",INDEX(ورقة1!$F$5:$F$58,MATCH(A26,ورقة1!$B$5:$B$58)))</f>
        <v/>
      </c>
      <c r="D26" s="10" t="str">
        <f>IF($A26="","",INDEX(ورقة1!$G$5:$G$58,MATCH(A26,ورقة1!$B$5:$B$58)))</f>
        <v/>
      </c>
      <c r="E26" s="10" t="str">
        <f>IF($A26="","",INDEX(ورقة1!$H$5:$H$58,MATCH(A26,ورقة1!$B$5:$B$58)))</f>
        <v/>
      </c>
      <c r="F26" s="27" t="str">
        <f t="shared" si="1"/>
        <v/>
      </c>
      <c r="G26" s="10" t="str">
        <f>IF($A26="","",INDEX(ورقة1!$J$5:$J$58,MATCH(A26,ورقة1!$B$5:$B$58)))</f>
        <v/>
      </c>
      <c r="H26" s="10" t="str">
        <f>IF($A26="","",INDEX(ورقة1!$M$5:$M$58,MATCH(A26,ورقة1!$B$5:$B$58)))</f>
        <v/>
      </c>
      <c r="I26" s="27" t="str">
        <f t="shared" si="2"/>
        <v/>
      </c>
    </row>
    <row r="27" spans="1:9" ht="21">
      <c r="A27" s="25" t="str">
        <f>IF(ROW(A23)&lt;=MAX(ورقة1!$B:$B),ROW($A23),"")</f>
        <v/>
      </c>
      <c r="B27" s="26" t="str">
        <f>IF($A27="","",INDEX(ورقة1!$E$5:$E$58,MATCH(A27,ورقة1!$B$5:$B$58)))</f>
        <v/>
      </c>
      <c r="C27" s="27" t="str">
        <f>IF($A27="","",INDEX(ورقة1!$F$5:$F$58,MATCH(A27,ورقة1!$B$5:$B$58)))</f>
        <v/>
      </c>
      <c r="D27" s="10" t="str">
        <f>IF($A27="","",INDEX(ورقة1!$G$5:$G$58,MATCH(A27,ورقة1!$B$5:$B$58)))</f>
        <v/>
      </c>
      <c r="E27" s="10" t="str">
        <f>IF($A27="","",INDEX(ورقة1!$H$5:$H$58,MATCH(A27,ورقة1!$B$5:$B$58)))</f>
        <v/>
      </c>
      <c r="F27" s="27" t="str">
        <f t="shared" si="1"/>
        <v/>
      </c>
      <c r="G27" s="10" t="str">
        <f>IF($A27="","",INDEX(ورقة1!$J$5:$J$58,MATCH(A27,ورقة1!$B$5:$B$58)))</f>
        <v/>
      </c>
      <c r="H27" s="10" t="str">
        <f>IF($A27="","",INDEX(ورقة1!$M$5:$M$58,MATCH(A27,ورقة1!$B$5:$B$58)))</f>
        <v/>
      </c>
      <c r="I27" s="27" t="str">
        <f t="shared" si="2"/>
        <v/>
      </c>
    </row>
    <row r="28" spans="1:9" ht="21">
      <c r="A28" s="25" t="str">
        <f>IF(ROW(A24)&lt;=MAX(ورقة1!$B:$B),ROW($A24),"")</f>
        <v/>
      </c>
      <c r="B28" s="26" t="str">
        <f>IF($A28="","",INDEX(ورقة1!$E$5:$E$58,MATCH(A28,ورقة1!$B$5:$B$58)))</f>
        <v/>
      </c>
      <c r="C28" s="27" t="str">
        <f>IF($A28="","",INDEX(ورقة1!$F$5:$F$58,MATCH(A28,ورقة1!$B$5:$B$58)))</f>
        <v/>
      </c>
      <c r="D28" s="10" t="str">
        <f>IF($A28="","",INDEX(ورقة1!$G$5:$G$58,MATCH(A28,ورقة1!$B$5:$B$58)))</f>
        <v/>
      </c>
      <c r="E28" s="10" t="str">
        <f>IF($A28="","",INDEX(ورقة1!$H$5:$H$58,MATCH(A28,ورقة1!$B$5:$B$58)))</f>
        <v/>
      </c>
      <c r="F28" s="27" t="str">
        <f t="shared" si="1"/>
        <v/>
      </c>
      <c r="G28" s="10" t="str">
        <f>IF($A28="","",INDEX(ورقة1!$J$5:$J$58,MATCH(A28,ورقة1!$B$5:$B$58)))</f>
        <v/>
      </c>
      <c r="H28" s="10" t="str">
        <f>IF($A28="","",INDEX(ورقة1!$M$5:$M$58,MATCH(A28,ورقة1!$B$5:$B$58)))</f>
        <v/>
      </c>
      <c r="I28" s="27" t="str">
        <f t="shared" si="2"/>
        <v/>
      </c>
    </row>
    <row r="29" spans="1:9" ht="21">
      <c r="A29" s="25" t="str">
        <f>IF(ROW(A25)&lt;=MAX(ورقة1!$B:$B),ROW($A25),"")</f>
        <v/>
      </c>
      <c r="B29" s="26" t="str">
        <f>IF($A29="","",INDEX(ورقة1!$E$5:$E$58,MATCH(A29,ورقة1!$B$5:$B$58)))</f>
        <v/>
      </c>
      <c r="C29" s="27" t="str">
        <f>IF($A29="","",INDEX(ورقة1!$F$5:$F$58,MATCH(A29,ورقة1!$B$5:$B$58)))</f>
        <v/>
      </c>
      <c r="D29" s="10" t="str">
        <f>IF($A29="","",INDEX(ورقة1!$G$5:$G$58,MATCH(A29,ورقة1!$B$5:$B$58)))</f>
        <v/>
      </c>
      <c r="E29" s="10" t="str">
        <f>IF($A29="","",INDEX(ورقة1!$H$5:$H$58,MATCH(A29,ورقة1!$B$5:$B$58)))</f>
        <v/>
      </c>
      <c r="F29" s="27" t="str">
        <f t="shared" si="1"/>
        <v/>
      </c>
      <c r="G29" s="10" t="str">
        <f>IF($A29="","",INDEX(ورقة1!$J$5:$J$58,MATCH(A29,ورقة1!$B$5:$B$58)))</f>
        <v/>
      </c>
      <c r="H29" s="10" t="str">
        <f>IF($A29="","",INDEX(ورقة1!$M$5:$M$58,MATCH(A29,ورقة1!$B$5:$B$58)))</f>
        <v/>
      </c>
      <c r="I29" s="27" t="str">
        <f t="shared" si="2"/>
        <v/>
      </c>
    </row>
    <row r="30" spans="1:9" ht="21">
      <c r="A30" s="25" t="str">
        <f>IF(ROW(A26)&lt;=MAX(ورقة1!$B:$B),ROW($A26),"")</f>
        <v/>
      </c>
      <c r="B30" s="26" t="str">
        <f>IF($A30="","",INDEX(ورقة1!$E$5:$E$58,MATCH(A30,ورقة1!$B$5:$B$58)))</f>
        <v/>
      </c>
      <c r="C30" s="27" t="str">
        <f>IF($A30="","",INDEX(ورقة1!$F$5:$F$58,MATCH(A30,ورقة1!$B$5:$B$58)))</f>
        <v/>
      </c>
      <c r="D30" s="10" t="str">
        <f>IF($A30="","",INDEX(ورقة1!$G$5:$G$58,MATCH(A30,ورقة1!$B$5:$B$58)))</f>
        <v/>
      </c>
      <c r="E30" s="10" t="str">
        <f>IF($A30="","",INDEX(ورقة1!$H$5:$H$58,MATCH(A30,ورقة1!$B$5:$B$58)))</f>
        <v/>
      </c>
      <c r="F30" s="27" t="str">
        <f t="shared" si="1"/>
        <v/>
      </c>
      <c r="G30" s="10" t="str">
        <f>IF($A30="","",INDEX(ورقة1!$J$5:$J$58,MATCH(A30,ورقة1!$B$5:$B$58)))</f>
        <v/>
      </c>
      <c r="H30" s="10" t="str">
        <f>IF($A30="","",INDEX(ورقة1!$M$5:$M$58,MATCH(A30,ورقة1!$B$5:$B$58)))</f>
        <v/>
      </c>
      <c r="I30" s="27" t="str">
        <f t="shared" si="2"/>
        <v/>
      </c>
    </row>
    <row r="31" spans="1:9" ht="21">
      <c r="A31" s="25" t="str">
        <f>IF(ROW(A27)&lt;=MAX(ورقة1!$B:$B),ROW($A27),"")</f>
        <v/>
      </c>
      <c r="B31" s="26" t="str">
        <f>IF($A31="","",INDEX(ورقة1!$E$5:$E$58,MATCH(A31,ورقة1!$B$5:$B$58)))</f>
        <v/>
      </c>
      <c r="C31" s="27" t="str">
        <f>IF($A31="","",INDEX(ورقة1!$F$5:$F$58,MATCH(A31,ورقة1!$B$5:$B$58)))</f>
        <v/>
      </c>
      <c r="D31" s="10" t="str">
        <f>IF($A31="","",INDEX(ورقة1!$G$5:$G$58,MATCH(A31,ورقة1!$B$5:$B$58)))</f>
        <v/>
      </c>
      <c r="E31" s="10" t="str">
        <f>IF($A31="","",INDEX(ورقة1!$H$5:$H$58,MATCH(A31,ورقة1!$B$5:$B$58)))</f>
        <v/>
      </c>
      <c r="F31" s="27" t="str">
        <f t="shared" si="1"/>
        <v/>
      </c>
      <c r="G31" s="10" t="str">
        <f>IF($A31="","",INDEX(ورقة1!$J$5:$J$58,MATCH(A31,ورقة1!$B$5:$B$58)))</f>
        <v/>
      </c>
      <c r="H31" s="10" t="str">
        <f>IF($A31="","",INDEX(ورقة1!$M$5:$M$58,MATCH(A31,ورقة1!$B$5:$B$58)))</f>
        <v/>
      </c>
      <c r="I31" s="27" t="str">
        <f t="shared" si="2"/>
        <v/>
      </c>
    </row>
    <row r="32" spans="1:9" ht="21">
      <c r="A32" s="25" t="str">
        <f>IF(ROW(A28)&lt;=MAX(ورقة1!$B:$B),ROW($A28),"")</f>
        <v/>
      </c>
      <c r="B32" s="26" t="str">
        <f>IF($A32="","",INDEX(ورقة1!$E$5:$E$58,MATCH(A32,ورقة1!$B$5:$B$58)))</f>
        <v/>
      </c>
      <c r="C32" s="27" t="str">
        <f>IF($A32="","",INDEX(ورقة1!$F$5:$F$58,MATCH(A32,ورقة1!$B$5:$B$58)))</f>
        <v/>
      </c>
      <c r="D32" s="10" t="str">
        <f>IF($A32="","",INDEX(ورقة1!$G$5:$G$58,MATCH(A32,ورقة1!$B$5:$B$58)))</f>
        <v/>
      </c>
      <c r="E32" s="10" t="str">
        <f>IF($A32="","",INDEX(ورقة1!$H$5:$H$58,MATCH(A32,ورقة1!$B$5:$B$58)))</f>
        <v/>
      </c>
      <c r="F32" s="27" t="str">
        <f t="shared" si="1"/>
        <v/>
      </c>
      <c r="G32" s="10" t="str">
        <f>IF($A32="","",INDEX(ورقة1!$J$5:$J$58,MATCH(A32,ورقة1!$B$5:$B$58)))</f>
        <v/>
      </c>
      <c r="H32" s="10" t="str">
        <f>IF($A32="","",INDEX(ورقة1!$M$5:$M$58,MATCH(A32,ورقة1!$B$5:$B$58)))</f>
        <v/>
      </c>
      <c r="I32" s="27" t="str">
        <f t="shared" si="2"/>
        <v/>
      </c>
    </row>
    <row r="33" spans="1:9" ht="21">
      <c r="A33" s="25" t="str">
        <f>IF(ROW(A29)&lt;=MAX(ورقة1!$B:$B),ROW($A29),"")</f>
        <v/>
      </c>
      <c r="B33" s="26" t="str">
        <f>IF($A33="","",INDEX(ورقة1!$E$5:$E$58,MATCH(A33,ورقة1!$B$5:$B$58)))</f>
        <v/>
      </c>
      <c r="C33" s="27" t="str">
        <f>IF($A33="","",INDEX(ورقة1!$F$5:$F$58,MATCH(A33,ورقة1!$B$5:$B$58)))</f>
        <v/>
      </c>
      <c r="D33" s="10" t="str">
        <f>IF($A33="","",INDEX(ورقة1!$G$5:$G$58,MATCH(A33,ورقة1!$B$5:$B$58)))</f>
        <v/>
      </c>
      <c r="E33" s="10" t="str">
        <f>IF($A33="","",INDEX(ورقة1!$H$5:$H$58,MATCH(A33,ورقة1!$B$5:$B$58)))</f>
        <v/>
      </c>
      <c r="F33" s="27" t="str">
        <f t="shared" si="1"/>
        <v/>
      </c>
      <c r="G33" s="10" t="str">
        <f>IF($A33="","",INDEX(ورقة1!$J$5:$J$58,MATCH(A33,ورقة1!$B$5:$B$58)))</f>
        <v/>
      </c>
      <c r="H33" s="10" t="str">
        <f>IF($A33="","",INDEX(ورقة1!$M$5:$M$58,MATCH(A33,ورقة1!$B$5:$B$58)))</f>
        <v/>
      </c>
      <c r="I33" s="27" t="str">
        <f t="shared" si="2"/>
        <v/>
      </c>
    </row>
    <row r="34" spans="1:9" ht="21">
      <c r="A34" s="25" t="str">
        <f>IF(ROW(A30)&lt;=MAX(ورقة1!$B:$B),ROW($A30),"")</f>
        <v/>
      </c>
      <c r="B34" s="26" t="str">
        <f>IF($A34="","",INDEX(ورقة1!$E$5:$E$58,MATCH(A34,ورقة1!$B$5:$B$58)))</f>
        <v/>
      </c>
      <c r="C34" s="27" t="str">
        <f>IF($A34="","",INDEX(ورقة1!$F$5:$F$58,MATCH(A34,ورقة1!$B$5:$B$58)))</f>
        <v/>
      </c>
      <c r="D34" s="10" t="str">
        <f>IF($A34="","",INDEX(ورقة1!$G$5:$G$58,MATCH(A34,ورقة1!$B$5:$B$58)))</f>
        <v/>
      </c>
      <c r="E34" s="10" t="str">
        <f>IF($A34="","",INDEX(ورقة1!$H$5:$H$58,MATCH(A34,ورقة1!$B$5:$B$58)))</f>
        <v/>
      </c>
      <c r="F34" s="27" t="str">
        <f t="shared" si="1"/>
        <v/>
      </c>
      <c r="G34" s="10" t="str">
        <f>IF($A34="","",INDEX(ورقة1!$J$5:$J$58,MATCH(A34,ورقة1!$B$5:$B$58)))</f>
        <v/>
      </c>
      <c r="H34" s="10" t="str">
        <f>IF($A34="","",INDEX(ورقة1!$M$5:$M$58,MATCH(A34,ورقة1!$B$5:$B$58)))</f>
        <v/>
      </c>
      <c r="I34" s="27" t="str">
        <f t="shared" si="2"/>
        <v/>
      </c>
    </row>
    <row r="35" spans="1:9" ht="21">
      <c r="A35" s="25" t="str">
        <f>IF(ROW(A31)&lt;=MAX(ورقة1!$B:$B),ROW($A31),"")</f>
        <v/>
      </c>
      <c r="B35" s="26" t="str">
        <f>IF($A35="","",INDEX(ورقة1!$E$5:$E$58,MATCH(A35,ورقة1!$B$5:$B$58)))</f>
        <v/>
      </c>
      <c r="C35" s="27" t="str">
        <f>IF($A35="","",INDEX(ورقة1!$F$5:$F$58,MATCH(A35,ورقة1!$B$5:$B$58)))</f>
        <v/>
      </c>
      <c r="D35" s="10" t="str">
        <f>IF($A35="","",INDEX(ورقة1!$G$5:$G$58,MATCH(A35,ورقة1!$B$5:$B$58)))</f>
        <v/>
      </c>
      <c r="E35" s="10" t="str">
        <f>IF($A35="","",INDEX(ورقة1!$H$5:$H$58,MATCH(A35,ورقة1!$B$5:$B$58)))</f>
        <v/>
      </c>
      <c r="F35" s="27" t="str">
        <f t="shared" si="1"/>
        <v/>
      </c>
      <c r="G35" s="10" t="str">
        <f>IF($A35="","",INDEX(ورقة1!$J$5:$J$58,MATCH(A35,ورقة1!$B$5:$B$58)))</f>
        <v/>
      </c>
      <c r="H35" s="10" t="str">
        <f>IF($A35="","",INDEX(ورقة1!$M$5:$M$58,MATCH(A35,ورقة1!$B$5:$B$58)))</f>
        <v/>
      </c>
      <c r="I35" s="27" t="str">
        <f t="shared" si="2"/>
        <v/>
      </c>
    </row>
    <row r="36" spans="1:9" ht="21">
      <c r="A36" s="25" t="str">
        <f>IF(ROW(A32)&lt;=MAX(ورقة1!$B:$B),ROW($A32),"")</f>
        <v/>
      </c>
      <c r="B36" s="26" t="str">
        <f>IF($A36="","",INDEX(ورقة1!$E$5:$E$58,MATCH(A36,ورقة1!$B$5:$B$58)))</f>
        <v/>
      </c>
      <c r="C36" s="27" t="str">
        <f>IF($A36="","",INDEX(ورقة1!$F$5:$F$58,MATCH(A36,ورقة1!$B$5:$B$58)))</f>
        <v/>
      </c>
      <c r="D36" s="10" t="str">
        <f>IF($A36="","",INDEX(ورقة1!$G$5:$G$58,MATCH(A36,ورقة1!$B$5:$B$58)))</f>
        <v/>
      </c>
      <c r="E36" s="10" t="str">
        <f>IF($A36="","",INDEX(ورقة1!$H$5:$H$58,MATCH(A36,ورقة1!$B$5:$B$58)))</f>
        <v/>
      </c>
      <c r="F36" s="27" t="str">
        <f t="shared" si="1"/>
        <v/>
      </c>
      <c r="G36" s="10" t="str">
        <f>IF($A36="","",INDEX(ورقة1!$J$5:$J$58,MATCH(A36,ورقة1!$B$5:$B$58)))</f>
        <v/>
      </c>
      <c r="H36" s="10" t="str">
        <f>IF($A36="","",INDEX(ورقة1!$M$5:$M$58,MATCH(A36,ورقة1!$B$5:$B$58)))</f>
        <v/>
      </c>
      <c r="I36" s="27" t="str">
        <f t="shared" si="2"/>
        <v/>
      </c>
    </row>
    <row r="37" spans="1:9" ht="21">
      <c r="A37" s="25" t="str">
        <f>IF(ROW(A33)&lt;=MAX(ورقة1!$B:$B),ROW($A33),"")</f>
        <v/>
      </c>
      <c r="B37" s="26" t="str">
        <f>IF($A37="","",INDEX(ورقة1!$E$5:$E$58,MATCH(A37,ورقة1!$B$5:$B$58)))</f>
        <v/>
      </c>
      <c r="C37" s="27" t="str">
        <f>IF($A37="","",INDEX(ورقة1!$F$5:$F$58,MATCH(A37,ورقة1!$B$5:$B$58)))</f>
        <v/>
      </c>
      <c r="D37" s="10" t="str">
        <f>IF($A37="","",INDEX(ورقة1!$G$5:$G$58,MATCH(A37,ورقة1!$B$5:$B$58)))</f>
        <v/>
      </c>
      <c r="E37" s="10" t="str">
        <f>IF($A37="","",INDEX(ورقة1!$H$5:$H$58,MATCH(A37,ورقة1!$B$5:$B$58)))</f>
        <v/>
      </c>
      <c r="F37" s="27" t="str">
        <f t="shared" si="1"/>
        <v/>
      </c>
      <c r="G37" s="10" t="str">
        <f>IF($A37="","",INDEX(ورقة1!$J$5:$J$58,MATCH(A37,ورقة1!$B$5:$B$58)))</f>
        <v/>
      </c>
      <c r="H37" s="10" t="str">
        <f>IF($A37="","",INDEX(ورقة1!$M$5:$M$58,MATCH(A37,ورقة1!$B$5:$B$58)))</f>
        <v/>
      </c>
      <c r="I37" s="27" t="str">
        <f t="shared" si="2"/>
        <v/>
      </c>
    </row>
    <row r="38" spans="1:9" ht="21">
      <c r="A38" s="25" t="str">
        <f>IF(ROW(A34)&lt;=MAX(ورقة1!$B:$B),ROW($A34),"")</f>
        <v/>
      </c>
      <c r="B38" s="26" t="str">
        <f>IF($A38="","",INDEX(ورقة1!$E$5:$E$58,MATCH(A38,ورقة1!$B$5:$B$58)))</f>
        <v/>
      </c>
      <c r="C38" s="27" t="str">
        <f>IF($A38="","",INDEX(ورقة1!$F$5:$F$58,MATCH(A38,ورقة1!$B$5:$B$58)))</f>
        <v/>
      </c>
      <c r="D38" s="10" t="str">
        <f>IF($A38="","",INDEX(ورقة1!$G$5:$G$58,MATCH(A38,ورقة1!$B$5:$B$58)))</f>
        <v/>
      </c>
      <c r="E38" s="10" t="str">
        <f>IF($A38="","",INDEX(ورقة1!$H$5:$H$58,MATCH(A38,ورقة1!$B$5:$B$58)))</f>
        <v/>
      </c>
      <c r="F38" s="27" t="str">
        <f t="shared" si="1"/>
        <v/>
      </c>
      <c r="G38" s="10" t="str">
        <f>IF($A38="","",INDEX(ورقة1!$J$5:$J$58,MATCH(A38,ورقة1!$B$5:$B$58)))</f>
        <v/>
      </c>
      <c r="H38" s="10" t="str">
        <f>IF($A38="","",INDEX(ورقة1!$M$5:$M$58,MATCH(A38,ورقة1!$B$5:$B$58)))</f>
        <v/>
      </c>
      <c r="I38" s="27" t="str">
        <f t="shared" si="2"/>
        <v/>
      </c>
    </row>
    <row r="39" spans="1:9" ht="21">
      <c r="A39" s="25" t="str">
        <f>IF(ROW(A35)&lt;=MAX(ورقة1!$B:$B),ROW($A35),"")</f>
        <v/>
      </c>
      <c r="B39" s="26" t="str">
        <f>IF($A39="","",INDEX(ورقة1!$E$5:$E$58,MATCH(A39,ورقة1!$B$5:$B$58)))</f>
        <v/>
      </c>
      <c r="C39" s="27" t="str">
        <f>IF($A39="","",INDEX(ورقة1!$F$5:$F$58,MATCH(A39,ورقة1!$B$5:$B$58)))</f>
        <v/>
      </c>
      <c r="D39" s="10" t="str">
        <f>IF($A39="","",INDEX(ورقة1!$G$5:$G$58,MATCH(A39,ورقة1!$B$5:$B$58)))</f>
        <v/>
      </c>
      <c r="E39" s="10" t="str">
        <f>IF($A39="","",INDEX(ورقة1!$H$5:$H$58,MATCH(A39,ورقة1!$B$5:$B$58)))</f>
        <v/>
      </c>
      <c r="F39" s="27" t="str">
        <f t="shared" si="1"/>
        <v/>
      </c>
      <c r="G39" s="10" t="str">
        <f>IF($A39="","",INDEX(ورقة1!$J$5:$J$58,MATCH(A39,ورقة1!$B$5:$B$58)))</f>
        <v/>
      </c>
      <c r="H39" s="10" t="str">
        <f>IF($A39="","",INDEX(ورقة1!$M$5:$M$58,MATCH(A39,ورقة1!$B$5:$B$58)))</f>
        <v/>
      </c>
      <c r="I39" s="27" t="str">
        <f t="shared" si="2"/>
        <v/>
      </c>
    </row>
    <row r="40" spans="1:9" ht="21">
      <c r="A40" s="25" t="str">
        <f>IF(ROW(A36)&lt;=MAX(ورقة1!$B:$B),ROW($A36),"")</f>
        <v/>
      </c>
      <c r="B40" s="26" t="str">
        <f>IF($A40="","",INDEX(ورقة1!$E$5:$E$58,MATCH(A40,ورقة1!$B$5:$B$58)))</f>
        <v/>
      </c>
      <c r="C40" s="27" t="str">
        <f>IF($A40="","",INDEX(ورقة1!$F$5:$F$58,MATCH(A40,ورقة1!$B$5:$B$58)))</f>
        <v/>
      </c>
      <c r="D40" s="10" t="str">
        <f>IF($A40="","",INDEX(ورقة1!$G$5:$G$58,MATCH(A40,ورقة1!$B$5:$B$58)))</f>
        <v/>
      </c>
      <c r="E40" s="10" t="str">
        <f>IF($A40="","",INDEX(ورقة1!$H$5:$H$58,MATCH(A40,ورقة1!$B$5:$B$58)))</f>
        <v/>
      </c>
      <c r="F40" s="27" t="str">
        <f t="shared" si="1"/>
        <v/>
      </c>
      <c r="G40" s="10" t="str">
        <f>IF($A40="","",INDEX(ورقة1!$J$5:$J$58,MATCH(A40,ورقة1!$B$5:$B$58)))</f>
        <v/>
      </c>
      <c r="H40" s="10" t="str">
        <f>IF($A40="","",INDEX(ورقة1!$M$5:$M$58,MATCH(A40,ورقة1!$B$5:$B$58)))</f>
        <v/>
      </c>
      <c r="I40" s="27" t="str">
        <f t="shared" si="2"/>
        <v/>
      </c>
    </row>
    <row r="41" spans="1:9" ht="21">
      <c r="A41" s="25" t="str">
        <f>IF(ROW(A37)&lt;=MAX(ورقة1!$B:$B),ROW($A37),"")</f>
        <v/>
      </c>
      <c r="B41" s="26" t="str">
        <f>IF($A41="","",INDEX(ورقة1!$E$5:$E$58,MATCH(A41,ورقة1!$B$5:$B$58)))</f>
        <v/>
      </c>
      <c r="C41" s="27" t="str">
        <f>IF($A41="","",INDEX(ورقة1!$F$5:$F$58,MATCH(A41,ورقة1!$B$5:$B$58)))</f>
        <v/>
      </c>
      <c r="D41" s="10" t="str">
        <f>IF($A41="","",INDEX(ورقة1!$G$5:$G$58,MATCH(A41,ورقة1!$B$5:$B$58)))</f>
        <v/>
      </c>
      <c r="E41" s="10" t="str">
        <f>IF($A41="","",INDEX(ورقة1!$H$5:$H$58,MATCH(A41,ورقة1!$B$5:$B$58)))</f>
        <v/>
      </c>
      <c r="F41" s="27" t="str">
        <f t="shared" si="1"/>
        <v/>
      </c>
      <c r="G41" s="10" t="str">
        <f>IF($A41="","",INDEX(ورقة1!$J$5:$J$58,MATCH(A41,ورقة1!$B$5:$B$58)))</f>
        <v/>
      </c>
      <c r="H41" s="10" t="str">
        <f>IF($A41="","",INDEX(ورقة1!$M$5:$M$58,MATCH(A41,ورقة1!$B$5:$B$58)))</f>
        <v/>
      </c>
      <c r="I41" s="27" t="str">
        <f t="shared" si="2"/>
        <v/>
      </c>
    </row>
    <row r="42" spans="1:9" ht="21">
      <c r="A42" s="25" t="str">
        <f>IF(ROW(A38)&lt;=MAX(ورقة1!$B:$B),ROW($A38),"")</f>
        <v/>
      </c>
      <c r="B42" s="26" t="str">
        <f>IF($A42="","",INDEX(ورقة1!$E$5:$E$58,MATCH(A42,ورقة1!$B$5:$B$58)))</f>
        <v/>
      </c>
      <c r="C42" s="27" t="str">
        <f>IF($A42="","",INDEX(ورقة1!$F$5:$F$58,MATCH(A42,ورقة1!$B$5:$B$58)))</f>
        <v/>
      </c>
      <c r="D42" s="10" t="str">
        <f>IF($A42="","",INDEX(ورقة1!$G$5:$G$58,MATCH(A42,ورقة1!$B$5:$B$58)))</f>
        <v/>
      </c>
      <c r="E42" s="10" t="str">
        <f>IF($A42="","",INDEX(ورقة1!$H$5:$H$58,MATCH(A42,ورقة1!$B$5:$B$58)))</f>
        <v/>
      </c>
      <c r="F42" s="27" t="str">
        <f t="shared" si="1"/>
        <v/>
      </c>
      <c r="G42" s="10" t="str">
        <f>IF($A42="","",INDEX(ورقة1!$J$5:$J$58,MATCH(A42,ورقة1!$B$5:$B$58)))</f>
        <v/>
      </c>
      <c r="H42" s="10" t="str">
        <f>IF($A42="","",INDEX(ورقة1!$M$5:$M$58,MATCH(A42,ورقة1!$B$5:$B$58)))</f>
        <v/>
      </c>
      <c r="I42" s="27" t="str">
        <f t="shared" si="2"/>
        <v/>
      </c>
    </row>
    <row r="43" spans="1:9" ht="21">
      <c r="A43" s="25" t="str">
        <f>IF(ROW(A39)&lt;=MAX(ورقة1!$B:$B),ROW($A39),"")</f>
        <v/>
      </c>
      <c r="B43" s="26" t="str">
        <f>IF($A43="","",INDEX(ورقة1!$E$5:$E$58,MATCH(A43,ورقة1!$B$5:$B$58)))</f>
        <v/>
      </c>
      <c r="C43" s="27" t="str">
        <f>IF($A43="","",INDEX(ورقة1!$F$5:$F$58,MATCH(A43,ورقة1!$B$5:$B$58)))</f>
        <v/>
      </c>
      <c r="D43" s="10" t="str">
        <f>IF($A43="","",INDEX(ورقة1!$G$5:$G$58,MATCH(A43,ورقة1!$B$5:$B$58)))</f>
        <v/>
      </c>
      <c r="E43" s="10" t="str">
        <f>IF($A43="","",INDEX(ورقة1!$H$5:$H$58,MATCH(A43,ورقة1!$B$5:$B$58)))</f>
        <v/>
      </c>
      <c r="F43" s="27" t="str">
        <f t="shared" si="1"/>
        <v/>
      </c>
      <c r="G43" s="10" t="str">
        <f>IF($A43="","",INDEX(ورقة1!$J$5:$J$58,MATCH(A43,ورقة1!$B$5:$B$58)))</f>
        <v/>
      </c>
      <c r="H43" s="10" t="str">
        <f>IF($A43="","",INDEX(ورقة1!$M$5:$M$58,MATCH(A43,ورقة1!$B$5:$B$58)))</f>
        <v/>
      </c>
      <c r="I43" s="27" t="str">
        <f t="shared" si="2"/>
        <v/>
      </c>
    </row>
    <row r="44" spans="1:9" ht="21">
      <c r="A44" s="25" t="str">
        <f>IF(ROW(A40)&lt;=MAX(ورقة1!$B:$B),ROW($A40),"")</f>
        <v/>
      </c>
      <c r="B44" s="26" t="str">
        <f>IF($A44="","",INDEX(ورقة1!$E$5:$E$58,MATCH(A44,ورقة1!$B$5:$B$58)))</f>
        <v/>
      </c>
      <c r="C44" s="27" t="str">
        <f>IF($A44="","",INDEX(ورقة1!$F$5:$F$58,MATCH(A44,ورقة1!$B$5:$B$58)))</f>
        <v/>
      </c>
      <c r="D44" s="10" t="str">
        <f>IF($A44="","",INDEX(ورقة1!$G$5:$G$58,MATCH(A44,ورقة1!$B$5:$B$58)))</f>
        <v/>
      </c>
      <c r="E44" s="10" t="str">
        <f>IF($A44="","",INDEX(ورقة1!$H$5:$H$58,MATCH(A44,ورقة1!$B$5:$B$58)))</f>
        <v/>
      </c>
      <c r="F44" s="27" t="str">
        <f t="shared" si="1"/>
        <v/>
      </c>
      <c r="G44" s="10" t="str">
        <f>IF($A44="","",INDEX(ورقة1!$J$5:$J$58,MATCH(A44,ورقة1!$B$5:$B$58)))</f>
        <v/>
      </c>
      <c r="H44" s="10" t="str">
        <f>IF($A44="","",INDEX(ورقة1!$M$5:$M$58,MATCH(A44,ورقة1!$B$5:$B$58)))</f>
        <v/>
      </c>
      <c r="I44" s="27" t="str">
        <f t="shared" si="2"/>
        <v/>
      </c>
    </row>
    <row r="45" spans="1:9" ht="21">
      <c r="A45" s="25" t="str">
        <f>IF(ROW(A41)&lt;=MAX(ورقة1!$B:$B),ROW($A41),"")</f>
        <v/>
      </c>
      <c r="B45" s="26" t="str">
        <f>IF($A45="","",INDEX(ورقة1!$E$5:$E$58,MATCH(A45,ورقة1!$B$5:$B$58)))</f>
        <v/>
      </c>
      <c r="C45" s="27" t="str">
        <f>IF($A45="","",INDEX(ورقة1!$F$5:$F$58,MATCH(A45,ورقة1!$B$5:$B$58)))</f>
        <v/>
      </c>
      <c r="D45" s="10" t="str">
        <f>IF($A45="","",INDEX(ورقة1!$G$5:$G$58,MATCH(A45,ورقة1!$B$5:$B$58)))</f>
        <v/>
      </c>
      <c r="E45" s="10" t="str">
        <f>IF($A45="","",INDEX(ورقة1!$H$5:$H$58,MATCH(A45,ورقة1!$B$5:$B$58)))</f>
        <v/>
      </c>
      <c r="F45" s="27" t="str">
        <f t="shared" si="1"/>
        <v/>
      </c>
      <c r="G45" s="10" t="str">
        <f>IF($A45="","",INDEX(ورقة1!$J$5:$J$58,MATCH(A45,ورقة1!$B$5:$B$58)))</f>
        <v/>
      </c>
      <c r="H45" s="10" t="str">
        <f>IF($A45="","",INDEX(ورقة1!$M$5:$M$58,MATCH(A45,ورقة1!$B$5:$B$58)))</f>
        <v/>
      </c>
      <c r="I45" s="27" t="str">
        <f t="shared" si="2"/>
        <v/>
      </c>
    </row>
    <row r="46" spans="1:9" ht="21">
      <c r="A46" s="25" t="str">
        <f>IF(ROW(A42)&lt;=MAX(ورقة1!$B:$B),ROW($A42),"")</f>
        <v/>
      </c>
      <c r="B46" s="26" t="str">
        <f>IF($A46="","",INDEX(ورقة1!$E$5:$E$58,MATCH(A46,ورقة1!$B$5:$B$58)))</f>
        <v/>
      </c>
      <c r="C46" s="27" t="str">
        <f>IF($A46="","",INDEX(ورقة1!$F$5:$F$58,MATCH(A46,ورقة1!$B$5:$B$58)))</f>
        <v/>
      </c>
      <c r="D46" s="10" t="str">
        <f>IF($A46="","",INDEX(ورقة1!$G$5:$G$58,MATCH(A46,ورقة1!$B$5:$B$58)))</f>
        <v/>
      </c>
      <c r="E46" s="10" t="str">
        <f>IF($A46="","",INDEX(ورقة1!$H$5:$H$58,MATCH(A46,ورقة1!$B$5:$B$58)))</f>
        <v/>
      </c>
      <c r="F46" s="27" t="str">
        <f t="shared" si="1"/>
        <v/>
      </c>
      <c r="G46" s="10" t="str">
        <f>IF($A46="","",INDEX(ورقة1!$J$5:$J$58,MATCH(A46,ورقة1!$B$5:$B$58)))</f>
        <v/>
      </c>
      <c r="H46" s="10" t="str">
        <f>IF($A46="","",INDEX(ورقة1!$M$5:$M$58,MATCH(A46,ورقة1!$B$5:$B$58)))</f>
        <v/>
      </c>
      <c r="I46" s="27" t="str">
        <f t="shared" si="2"/>
        <v/>
      </c>
    </row>
    <row r="47" spans="1:9" ht="21">
      <c r="A47" s="25" t="str">
        <f>IF(ROW(A43)&lt;=MAX(ورقة1!$B:$B),ROW($A43),"")</f>
        <v/>
      </c>
      <c r="B47" s="26" t="str">
        <f>IF($A47="","",INDEX(ورقة1!$E$5:$E$58,MATCH(A47,ورقة1!$B$5:$B$58)))</f>
        <v/>
      </c>
      <c r="C47" s="27" t="str">
        <f>IF($A47="","",INDEX(ورقة1!$F$5:$F$58,MATCH(A47,ورقة1!$B$5:$B$58)))</f>
        <v/>
      </c>
      <c r="D47" s="10" t="str">
        <f>IF($A47="","",INDEX(ورقة1!$G$5:$G$58,MATCH(A47,ورقة1!$B$5:$B$58)))</f>
        <v/>
      </c>
      <c r="E47" s="10" t="str">
        <f>IF($A47="","",INDEX(ورقة1!$H$5:$H$58,MATCH(A47,ورقة1!$B$5:$B$58)))</f>
        <v/>
      </c>
      <c r="F47" s="27" t="str">
        <f t="shared" si="1"/>
        <v/>
      </c>
      <c r="G47" s="10" t="str">
        <f>IF($A47="","",INDEX(ورقة1!$J$5:$J$58,MATCH(A47,ورقة1!$B$5:$B$58)))</f>
        <v/>
      </c>
      <c r="H47" s="10" t="str">
        <f>IF($A47="","",INDEX(ورقة1!$M$5:$M$58,MATCH(A47,ورقة1!$B$5:$B$58)))</f>
        <v/>
      </c>
      <c r="I47" s="27" t="str">
        <f t="shared" si="2"/>
        <v/>
      </c>
    </row>
    <row r="48" spans="1:9" ht="21">
      <c r="A48" s="25" t="str">
        <f>IF(ROW(A44)&lt;=MAX(ورقة1!$B:$B),ROW($A44),"")</f>
        <v/>
      </c>
      <c r="B48" s="26" t="str">
        <f>IF($A48="","",INDEX(ورقة1!$E$5:$E$58,MATCH(A48,ورقة1!$B$5:$B$58)))</f>
        <v/>
      </c>
      <c r="C48" s="27" t="str">
        <f>IF($A48="","",INDEX(ورقة1!$F$5:$F$58,MATCH(A48,ورقة1!$B$5:$B$58)))</f>
        <v/>
      </c>
      <c r="D48" s="10" t="str">
        <f>IF($A48="","",INDEX(ورقة1!$G$5:$G$58,MATCH(A48,ورقة1!$B$5:$B$58)))</f>
        <v/>
      </c>
      <c r="E48" s="10" t="str">
        <f>IF($A48="","",INDEX(ورقة1!$H$5:$H$58,MATCH(A48,ورقة1!$B$5:$B$58)))</f>
        <v/>
      </c>
      <c r="F48" s="27" t="str">
        <f t="shared" si="1"/>
        <v/>
      </c>
      <c r="G48" s="10" t="str">
        <f>IF($A48="","",INDEX(ورقة1!$J$5:$J$58,MATCH(A48,ورقة1!$B$5:$B$58)))</f>
        <v/>
      </c>
      <c r="H48" s="10" t="str">
        <f>IF($A48="","",INDEX(ورقة1!$M$5:$M$58,MATCH(A48,ورقة1!$B$5:$B$58)))</f>
        <v/>
      </c>
      <c r="I48" s="27" t="str">
        <f t="shared" si="2"/>
        <v/>
      </c>
    </row>
    <row r="49" spans="1:9" ht="20.25" customHeight="1">
      <c r="A49" s="25" t="str">
        <f>IF(ROW(A45)&lt;=MAX(ورقة1!$B:$B),ROW($A45),"")</f>
        <v/>
      </c>
      <c r="B49" s="26" t="str">
        <f>IF($A49="","",INDEX(ورقة1!$E$5:$E$58,MATCH(A49,ورقة1!$B$5:$B$58)))</f>
        <v/>
      </c>
      <c r="C49" s="27" t="str">
        <f>IF($A49="","",INDEX(ورقة1!$F$5:$F$58,MATCH(A49,ورقة1!$B$5:$B$58)))</f>
        <v/>
      </c>
      <c r="D49" s="10" t="str">
        <f>IF($A49="","",INDEX(ورقة1!$G$5:$G$58,MATCH(A49,ورقة1!$B$5:$B$58)))</f>
        <v/>
      </c>
      <c r="E49" s="10" t="str">
        <f>IF($A49="","",INDEX(ورقة1!$H$5:$H$58,MATCH(A49,ورقة1!$B$5:$B$58)))</f>
        <v/>
      </c>
      <c r="F49" s="27" t="str">
        <f t="shared" si="1"/>
        <v/>
      </c>
      <c r="G49" s="10" t="str">
        <f>IF($A49="","",INDEX(ورقة1!$J$5:$J$58,MATCH(A49,ورقة1!$B$5:$B$58)))</f>
        <v/>
      </c>
      <c r="H49" s="10" t="str">
        <f>IF($A49="","",INDEX(ورقة1!$M$5:$M$58,MATCH(A49,ورقة1!$B$5:$B$58)))</f>
        <v/>
      </c>
      <c r="I49" s="27" t="str">
        <f t="shared" si="2"/>
        <v/>
      </c>
    </row>
    <row r="50" spans="1:9" ht="20.25" customHeight="1">
      <c r="A50" s="25" t="str">
        <f>IF(ROW(A46)&lt;=MAX(ورقة1!$B:$B),ROW($A46),"")</f>
        <v/>
      </c>
      <c r="B50" s="26" t="str">
        <f>IF($A50="","",INDEX(ورقة1!$E$5:$E$58,MATCH(A50,ورقة1!$B$5:$B$58)))</f>
        <v/>
      </c>
      <c r="C50" s="27" t="str">
        <f>IF($A50="","",INDEX(ورقة1!$F$5:$F$58,MATCH(A50,ورقة1!$B$5:$B$58)))</f>
        <v/>
      </c>
      <c r="D50" s="10" t="str">
        <f>IF($A50="","",INDEX(ورقة1!$G$5:$G$58,MATCH(A50,ورقة1!$B$5:$B$58)))</f>
        <v/>
      </c>
      <c r="E50" s="10" t="str">
        <f>IF($A50="","",INDEX(ورقة1!$H$5:$H$58,MATCH(A50,ورقة1!$B$5:$B$58)))</f>
        <v/>
      </c>
      <c r="F50" s="27" t="str">
        <f t="shared" si="1"/>
        <v/>
      </c>
      <c r="G50" s="10" t="str">
        <f>IF($A50="","",INDEX(ورقة1!$J$5:$J$58,MATCH(A50,ورقة1!$B$5:$B$58)))</f>
        <v/>
      </c>
      <c r="H50" s="10" t="str">
        <f>IF($A50="","",INDEX(ورقة1!$M$5:$M$58,MATCH(A50,ورقة1!$B$5:$B$58)))</f>
        <v/>
      </c>
      <c r="I50" s="27" t="str">
        <f t="shared" si="2"/>
        <v/>
      </c>
    </row>
    <row r="51" spans="1:9" ht="20.25" customHeight="1">
      <c r="A51" s="25" t="str">
        <f>IF(ROW(A47)&lt;=MAX(ورقة1!$B:$B),ROW($A47),"")</f>
        <v/>
      </c>
      <c r="B51" s="26" t="str">
        <f>IF($A51="","",INDEX(ورقة1!$E$5:$E$58,MATCH(A51,ورقة1!$B$5:$B$58)))</f>
        <v/>
      </c>
      <c r="C51" s="27" t="str">
        <f>IF($A51="","",INDEX(ورقة1!$F$5:$F$58,MATCH(A51,ورقة1!$B$5:$B$58)))</f>
        <v/>
      </c>
      <c r="D51" s="10" t="str">
        <f>IF($A51="","",INDEX(ورقة1!$G$5:$G$58,MATCH(A51,ورقة1!$B$5:$B$58)))</f>
        <v/>
      </c>
      <c r="E51" s="10" t="str">
        <f>IF($A51="","",INDEX(ورقة1!$H$5:$H$58,MATCH(A51,ورقة1!$B$5:$B$58)))</f>
        <v/>
      </c>
      <c r="F51" s="27" t="str">
        <f t="shared" si="1"/>
        <v/>
      </c>
      <c r="G51" s="10" t="str">
        <f>IF($A51="","",INDEX(ورقة1!$J$5:$J$58,MATCH(A51,ورقة1!$B$5:$B$58)))</f>
        <v/>
      </c>
      <c r="H51" s="10" t="str">
        <f>IF($A51="","",INDEX(ورقة1!$M$5:$M$58,MATCH(A51,ورقة1!$B$5:$B$58)))</f>
        <v/>
      </c>
      <c r="I51" s="27" t="str">
        <f t="shared" si="2"/>
        <v/>
      </c>
    </row>
    <row r="52" spans="1:9" ht="21">
      <c r="A52" s="25" t="str">
        <f>IF(ROW(A48)&lt;=MAX(ورقة1!$B:$B),ROW($A48),"")</f>
        <v/>
      </c>
      <c r="B52" s="26" t="str">
        <f>IF($A52="","",INDEX(ورقة1!$E$5:$E$58,MATCH(A52,ورقة1!$B$5:$B$58)))</f>
        <v/>
      </c>
      <c r="C52" s="27" t="str">
        <f>IF($A52="","",INDEX(ورقة1!$F$5:$F$58,MATCH(A52,ورقة1!$B$5:$B$58)))</f>
        <v/>
      </c>
      <c r="D52" s="10" t="str">
        <f>IF($A52="","",INDEX(ورقة1!$G$5:$G$58,MATCH(A52,ورقة1!$B$5:$B$58)))</f>
        <v/>
      </c>
      <c r="E52" s="10" t="str">
        <f>IF($A52="","",INDEX(ورقة1!$H$5:$H$58,MATCH(A52,ورقة1!$B$5:$B$58)))</f>
        <v/>
      </c>
      <c r="F52" s="27" t="str">
        <f t="shared" si="1"/>
        <v/>
      </c>
      <c r="G52" s="10" t="str">
        <f>IF($A52="","",INDEX(ورقة1!$J$5:$J$58,MATCH(A52,ورقة1!$B$5:$B$58)))</f>
        <v/>
      </c>
      <c r="H52" s="10" t="str">
        <f>IF($A52="","",INDEX(ورقة1!$M$5:$M$58,MATCH(A52,ورقة1!$B$5:$B$58)))</f>
        <v/>
      </c>
      <c r="I52" s="27" t="str">
        <f t="shared" si="2"/>
        <v/>
      </c>
    </row>
    <row r="53" spans="1:9" ht="21">
      <c r="A53" s="25" t="str">
        <f>IF(ROW(A49)&lt;=MAX(ورقة1!$B:$B),ROW($A49),"")</f>
        <v/>
      </c>
      <c r="B53" s="26" t="str">
        <f>IF($A53="","",INDEX(ورقة1!$E$5:$E$58,MATCH(A53,ورقة1!$B$5:$B$58)))</f>
        <v/>
      </c>
      <c r="C53" s="27" t="str">
        <f>IF($A53="","",INDEX(ورقة1!$F$5:$F$58,MATCH(A53,ورقة1!$B$5:$B$58)))</f>
        <v/>
      </c>
      <c r="D53" s="10" t="str">
        <f>IF($A53="","",INDEX(ورقة1!$G$5:$G$58,MATCH(A53,ورقة1!$B$5:$B$58)))</f>
        <v/>
      </c>
      <c r="E53" s="10" t="str">
        <f>IF($A53="","",INDEX(ورقة1!$H$5:$H$58,MATCH(A53,ورقة1!$B$5:$B$58)))</f>
        <v/>
      </c>
      <c r="F53" s="27" t="str">
        <f t="shared" si="1"/>
        <v/>
      </c>
      <c r="G53" s="10" t="str">
        <f>IF($A53="","",INDEX(ورقة1!$J$5:$J$58,MATCH(A53,ورقة1!$B$5:$B$58)))</f>
        <v/>
      </c>
      <c r="H53" s="10" t="str">
        <f>IF($A53="","",INDEX(ورقة1!$M$5:$M$58,MATCH(A53,ورقة1!$B$5:$B$58)))</f>
        <v/>
      </c>
      <c r="I53" s="27" t="str">
        <f t="shared" si="2"/>
        <v/>
      </c>
    </row>
    <row r="54" spans="1:9" ht="21">
      <c r="A54" s="25" t="str">
        <f>IF(ROW(A50)&lt;=MAX(ورقة1!$B:$B),ROW($A50),"")</f>
        <v/>
      </c>
      <c r="B54" s="26" t="str">
        <f>IF($A54="","",INDEX(ورقة1!$E$5:$E$58,MATCH(A54,ورقة1!$B$5:$B$58)))</f>
        <v/>
      </c>
      <c r="C54" s="27" t="str">
        <f>IF($A54="","",INDEX(ورقة1!$F$5:$F$58,MATCH(A54,ورقة1!$B$5:$B$58)))</f>
        <v/>
      </c>
      <c r="D54" s="10" t="str">
        <f>IF($A54="","",INDEX(ورقة1!$G$5:$G$58,MATCH(A54,ورقة1!$B$5:$B$58)))</f>
        <v/>
      </c>
      <c r="E54" s="10" t="str">
        <f>IF($A54="","",INDEX(ورقة1!$H$5:$H$58,MATCH(A54,ورقة1!$B$5:$B$58)))</f>
        <v/>
      </c>
      <c r="F54" s="27" t="str">
        <f t="shared" si="1"/>
        <v/>
      </c>
      <c r="G54" s="10" t="str">
        <f>IF($A54="","",INDEX(ورقة1!$J$5:$J$58,MATCH(A54,ورقة1!$B$5:$B$58)))</f>
        <v/>
      </c>
      <c r="H54" s="10" t="str">
        <f>IF($A54="","",INDEX(ورقة1!$M$5:$M$58,MATCH(A54,ورقة1!$B$5:$B$58)))</f>
        <v/>
      </c>
      <c r="I54" s="27" t="str">
        <f t="shared" si="2"/>
        <v/>
      </c>
    </row>
    <row r="55" spans="1:9" ht="21">
      <c r="A55" s="25" t="str">
        <f>IF(ROW(A51)&lt;=MAX(ورقة1!$B:$B),ROW($A51),"")</f>
        <v/>
      </c>
      <c r="B55" s="26" t="str">
        <f>IF($A55="","",INDEX(ورقة1!$E$5:$E$58,MATCH(A55,ورقة1!$B$5:$B$58)))</f>
        <v/>
      </c>
      <c r="C55" s="27" t="str">
        <f>IF($A55="","",INDEX(ورقة1!$F$5:$F$58,MATCH(A55,ورقة1!$B$5:$B$58)))</f>
        <v/>
      </c>
      <c r="D55" s="10" t="str">
        <f>IF($A55="","",INDEX(ورقة1!$G$5:$G$58,MATCH(A55,ورقة1!$B$5:$B$58)))</f>
        <v/>
      </c>
      <c r="E55" s="10" t="str">
        <f>IF($A55="","",INDEX(ورقة1!$H$5:$H$58,MATCH(A55,ورقة1!$B$5:$B$58)))</f>
        <v/>
      </c>
      <c r="F55" s="27" t="str">
        <f t="shared" si="1"/>
        <v/>
      </c>
      <c r="G55" s="10" t="str">
        <f>IF($A55="","",INDEX(ورقة1!$J$5:$J$58,MATCH(A55,ورقة1!$B$5:$B$58)))</f>
        <v/>
      </c>
      <c r="H55" s="10" t="str">
        <f>IF($A55="","",INDEX(ورقة1!$M$5:$M$58,MATCH(A55,ورقة1!$B$5:$B$58)))</f>
        <v/>
      </c>
      <c r="I55" s="27" t="str">
        <f t="shared" si="2"/>
        <v/>
      </c>
    </row>
    <row r="56" spans="1:9" ht="20.25" customHeight="1">
      <c r="A56" s="25" t="str">
        <f>IF(ROW(A52)&lt;=MAX(ورقة1!$B:$B),ROW($A52),"")</f>
        <v/>
      </c>
      <c r="B56" s="26" t="str">
        <f>IF($A56="","",INDEX(ورقة1!$E$5:$E$58,MATCH(A56,ورقة1!$B$5:$B$58)))</f>
        <v/>
      </c>
      <c r="C56" s="27" t="str">
        <f>IF($A56="","",INDEX(ورقة1!$F$5:$F$58,MATCH(A56,ورقة1!$B$5:$B$58)))</f>
        <v/>
      </c>
      <c r="D56" s="10" t="str">
        <f>IF($A56="","",INDEX(ورقة1!$G$5:$G$58,MATCH(A56,ورقة1!$B$5:$B$58)))</f>
        <v/>
      </c>
      <c r="E56" s="10" t="str">
        <f>IF($A56="","",INDEX(ورقة1!$H$5:$H$58,MATCH(A56,ورقة1!$B$5:$B$58)))</f>
        <v/>
      </c>
      <c r="F56" s="27" t="str">
        <f t="shared" si="1"/>
        <v/>
      </c>
      <c r="G56" s="10" t="str">
        <f>IF($A56="","",INDEX(ورقة1!$J$5:$J$58,MATCH(A56,ورقة1!$B$5:$B$58)))</f>
        <v/>
      </c>
      <c r="H56" s="10" t="str">
        <f>IF($A56="","",INDEX(ورقة1!$M$5:$M$58,MATCH(A56,ورقة1!$B$5:$B$58)))</f>
        <v/>
      </c>
      <c r="I56" s="27" t="str">
        <f t="shared" si="2"/>
        <v/>
      </c>
    </row>
    <row r="57" spans="1:9" ht="20.25" customHeight="1">
      <c r="A57" s="25" t="str">
        <f>IF(ROW(A53)&lt;=MAX(ورقة1!$B:$B),ROW($A53),"")</f>
        <v/>
      </c>
      <c r="B57" s="26" t="str">
        <f>IF($A57="","",INDEX(ورقة1!$E$5:$E$58,MATCH(A57,ورقة1!$B$5:$B$58)))</f>
        <v/>
      </c>
      <c r="C57" s="27" t="str">
        <f>IF($A57="","",INDEX(ورقة1!$F$5:$F$58,MATCH(A57,ورقة1!$B$5:$B$58)))</f>
        <v/>
      </c>
      <c r="D57" s="10" t="str">
        <f>IF($A57="","",INDEX(ورقة1!$G$5:$G$58,MATCH(A57,ورقة1!$B$5:$B$58)))</f>
        <v/>
      </c>
      <c r="E57" s="10" t="str">
        <f>IF($A57="","",INDEX(ورقة1!$H$5:$H$58,MATCH(A57,ورقة1!$B$5:$B$58)))</f>
        <v/>
      </c>
      <c r="F57" s="27" t="str">
        <f t="shared" si="1"/>
        <v/>
      </c>
      <c r="G57" s="10" t="str">
        <f>IF($A57="","",INDEX(ورقة1!$J$5:$J$58,MATCH(A57,ورقة1!$B$5:$B$58)))</f>
        <v/>
      </c>
      <c r="H57" s="10" t="str">
        <f>IF($A57="","",INDEX(ورقة1!$M$5:$M$58,MATCH(A57,ورقة1!$B$5:$B$58)))</f>
        <v/>
      </c>
      <c r="I57" s="27" t="str">
        <f t="shared" si="2"/>
        <v/>
      </c>
    </row>
    <row r="58" spans="1:9" ht="21" customHeight="1">
      <c r="A58" s="25" t="str">
        <f>IF(ROW(A54)&lt;=MAX(ورقة1!$B:$B),ROW($A54),"")</f>
        <v/>
      </c>
      <c r="B58" s="26" t="str">
        <f>IF($A58="","",INDEX(ورقة1!$E$5:$E$58,MATCH(A58,ورقة1!$B$5:$B$58)))</f>
        <v/>
      </c>
      <c r="C58" s="27" t="str">
        <f>IF($A58="","",INDEX(ورقة1!$F$5:$F$58,MATCH(A58,ورقة1!$B$5:$B$58)))</f>
        <v/>
      </c>
      <c r="D58" s="10" t="str">
        <f>IF($A58="","",INDEX(ورقة1!$G$5:$G$58,MATCH(A58,ورقة1!$B$5:$B$58)))</f>
        <v/>
      </c>
      <c r="E58" s="10" t="str">
        <f>IF($A58="","",INDEX(ورقة1!$H$5:$H$58,MATCH(A58,ورقة1!$B$5:$B$58)))</f>
        <v/>
      </c>
      <c r="F58" s="27" t="str">
        <f t="shared" si="1"/>
        <v/>
      </c>
      <c r="G58" s="10" t="str">
        <f>IF($A58="","",INDEX(ورقة1!$J$5:$J$58,MATCH(A58,ورقة1!$B$5:$B$58)))</f>
        <v/>
      </c>
      <c r="H58" s="10" t="str">
        <f>IF($A58="","",INDEX(ورقة1!$M$5:$M$58,MATCH(A58,ورقة1!$B$5:$B$58)))</f>
        <v/>
      </c>
      <c r="I58" s="27" t="str">
        <f t="shared" si="2"/>
        <v/>
      </c>
    </row>
  </sheetData>
  <mergeCells count="3">
    <mergeCell ref="D2:E2"/>
    <mergeCell ref="D1:E1"/>
    <mergeCell ref="A1:C2"/>
  </mergeCells>
  <dataValidations count="1">
    <dataValidation type="list" allowBlank="1" showInputMessage="1" showErrorMessage="1" sqref="D2:E2">
      <formula1>العملاء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تقرير بالعميل</vt:lpstr>
      <vt:lpstr>تقرير بالعميل والتاريخ</vt:lpstr>
    </vt:vector>
  </TitlesOfParts>
  <Company>abanob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Benalia</cp:lastModifiedBy>
  <dcterms:created xsi:type="dcterms:W3CDTF">2013-09-23T07:44:21Z</dcterms:created>
  <dcterms:modified xsi:type="dcterms:W3CDTF">2013-09-24T15:23:10Z</dcterms:modified>
</cp:coreProperties>
</file>